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320" windowHeight="12435"/>
  </bookViews>
  <sheets>
    <sheet name="Прил.1" sheetId="1" r:id="rId1"/>
    <sheet name="Прил.2" sheetId="2" r:id="rId2"/>
    <sheet name="Прил.3" sheetId="4" r:id="rId3"/>
  </sheets>
  <definedNames>
    <definedName name="_xlnm.Print_Area" localSheetId="2">Прил.3!$A$1:$AG$53</definedName>
  </definedNames>
  <calcPr calcId="145621"/>
</workbook>
</file>

<file path=xl/calcChain.xml><?xml version="1.0" encoding="utf-8"?>
<calcChain xmlns="http://schemas.openxmlformats.org/spreadsheetml/2006/main">
  <c r="AE27" i="4" l="1"/>
  <c r="AD30" i="4"/>
  <c r="V38" i="4"/>
  <c r="H15" i="2"/>
  <c r="G15" i="2"/>
  <c r="V37" i="4" l="1"/>
  <c r="V36" i="4"/>
  <c r="S36" i="4"/>
  <c r="P36" i="4"/>
  <c r="M36" i="4"/>
  <c r="V24" i="4"/>
  <c r="V23" i="4"/>
  <c r="S24" i="4"/>
  <c r="S23" i="4"/>
  <c r="AD23" i="4"/>
  <c r="AD22" i="4"/>
  <c r="R23" i="4"/>
  <c r="D23" i="4"/>
  <c r="F23" i="4"/>
  <c r="G23" i="4"/>
  <c r="H23" i="4"/>
  <c r="I23" i="4"/>
  <c r="J23" i="4"/>
  <c r="T23" i="4"/>
  <c r="U23" i="4"/>
  <c r="W23" i="4"/>
  <c r="K38" i="4"/>
  <c r="K37" i="4"/>
  <c r="K36" i="4"/>
  <c r="V22" i="4"/>
  <c r="K24" i="4"/>
  <c r="K23" i="4" s="1"/>
  <c r="U22" i="4"/>
  <c r="J22" i="4"/>
  <c r="K22" i="4"/>
  <c r="R22" i="4"/>
  <c r="S22" i="4"/>
  <c r="T22" i="4"/>
  <c r="W22" i="4"/>
  <c r="X22" i="4"/>
  <c r="E24" i="4"/>
  <c r="E23" i="4"/>
  <c r="AC30" i="4"/>
  <c r="AC27" i="4"/>
  <c r="AC9" i="4"/>
  <c r="AE9" i="4"/>
  <c r="AB30" i="4"/>
  <c r="AB27" i="4" s="1"/>
  <c r="AB9" i="4" s="1"/>
  <c r="L30" i="4"/>
  <c r="M30" i="4"/>
  <c r="M27" i="4" s="1"/>
  <c r="M9" i="4" s="1"/>
  <c r="N30" i="4"/>
  <c r="N27" i="4" s="1"/>
  <c r="N9" i="4" s="1"/>
  <c r="O30" i="4"/>
  <c r="P30" i="4"/>
  <c r="P27" i="4" s="1"/>
  <c r="P9" i="4" s="1"/>
  <c r="Q30" i="4"/>
  <c r="R30" i="4"/>
  <c r="S30" i="4"/>
  <c r="S27" i="4" s="1"/>
  <c r="S9" i="4" s="1"/>
  <c r="T30" i="4"/>
  <c r="T27" i="4" s="1"/>
  <c r="T9" i="4" s="1"/>
  <c r="U30" i="4"/>
  <c r="V30" i="4"/>
  <c r="V27" i="4" s="1"/>
  <c r="V9" i="4" s="1"/>
  <c r="W30" i="4"/>
  <c r="W27" i="4" s="1"/>
  <c r="W9" i="4" s="1"/>
  <c r="F30" i="4"/>
  <c r="F27" i="4"/>
  <c r="G30" i="4"/>
  <c r="H30" i="4"/>
  <c r="H27" i="4" s="1"/>
  <c r="I30" i="4"/>
  <c r="F22" i="4"/>
  <c r="F9" i="4" s="1"/>
  <c r="G22" i="4"/>
  <c r="H22" i="4"/>
  <c r="I22" i="4"/>
  <c r="E22" i="4"/>
  <c r="K39" i="4"/>
  <c r="K30" i="4"/>
  <c r="L27" i="4"/>
  <c r="L9" i="4" s="1"/>
  <c r="Q27" i="4"/>
  <c r="Q9" i="4" s="1"/>
  <c r="G27" i="4"/>
  <c r="I27" i="4"/>
  <c r="I9" i="4" s="1"/>
  <c r="E37" i="4"/>
  <c r="E36" i="4"/>
  <c r="E30" i="4" s="1"/>
  <c r="E27" i="4" s="1"/>
  <c r="E9" i="4" s="1"/>
  <c r="H16" i="2"/>
  <c r="G16" i="2"/>
  <c r="Z44" i="1"/>
  <c r="K44" i="1"/>
  <c r="AD27" i="4"/>
  <c r="AD9" i="4" s="1"/>
  <c r="U27" i="4"/>
  <c r="J15" i="2" s="1"/>
  <c r="J16" i="2" s="1"/>
  <c r="R27" i="4"/>
  <c r="O27" i="4"/>
  <c r="O9" i="4" s="1"/>
  <c r="K27" i="4"/>
  <c r="K9" i="4" s="1"/>
  <c r="G9" i="4"/>
  <c r="U9" i="4" l="1"/>
  <c r="R9" i="4"/>
  <c r="I15" i="2"/>
  <c r="I16" i="2" s="1"/>
  <c r="H9" i="4"/>
</calcChain>
</file>

<file path=xl/sharedStrings.xml><?xml version="1.0" encoding="utf-8"?>
<sst xmlns="http://schemas.openxmlformats.org/spreadsheetml/2006/main" count="298" uniqueCount="173">
  <si>
    <t>Приложение № 1</t>
  </si>
  <si>
    <t>к требованиям к форме программы в области</t>
  </si>
  <si>
    <t>энергосбережения и повышения энергетической</t>
  </si>
  <si>
    <t>эффективности для организаций, осуществляющих</t>
  </si>
  <si>
    <t>регулируемые виды деятельности, и отчетности</t>
  </si>
  <si>
    <t>(должность)</t>
  </si>
  <si>
    <t>(Ф.И.О.)</t>
  </si>
  <si>
    <t>"</t>
  </si>
  <si>
    <t xml:space="preserve"> г.</t>
  </si>
  <si>
    <t>ПАСПОРТ</t>
  </si>
  <si>
    <t>Основание для разработки программы</t>
  </si>
  <si>
    <t>Федеральный закон от 23.11.2009 № 261-ФЗ "Об энергосбережении и о повышении энергетической эффективности и о внесении изменений в отдельные законодательные акты Российской Федерации"</t>
  </si>
  <si>
    <t>Почтовый адрес</t>
  </si>
  <si>
    <t>Ответственный за формирование программы (Ф.И.О., контактный
телефон, e-mail)</t>
  </si>
  <si>
    <t>Даты начала и окончания действия программы</t>
  </si>
  <si>
    <t>Год</t>
  </si>
  <si>
    <t>Затраты на реализацию программы, млн. руб. без НДС</t>
  </si>
  <si>
    <t>Доля затрат в инвестиционной программе, направленная на реализацию мероприятий
программы энергосбережения и повышения энергетической эффективности</t>
  </si>
  <si>
    <t>При осуществлении регулируемого вида деятельности</t>
  </si>
  <si>
    <t>При осуществлении прочей деятельности,
в т.ч. хозяйственные нужды</t>
  </si>
  <si>
    <t>всего</t>
  </si>
  <si>
    <t>в т.ч. капитальные</t>
  </si>
  <si>
    <t>Суммарные затраты ТЭР</t>
  </si>
  <si>
    <t>Экономия ТЭР в результате реализации программы</t>
  </si>
  <si>
    <t>т у.т. без учета
воды</t>
  </si>
  <si>
    <t>млн. руб. без НДС
с учетом воды</t>
  </si>
  <si>
    <t>* Базовый год - предшествующий год году начала действия программы энергосбережения и повышения энергетической эффективности.</t>
  </si>
  <si>
    <t>СОГЛАСОВАНО</t>
  </si>
  <si>
    <t>на обороте документа:</t>
  </si>
  <si>
    <t>Приложение № 2</t>
  </si>
  <si>
    <t>ЦЕЛЕВЫЕ И ПРОЧИЕ ПОКАЗАТЕЛИ ПРОГРАММЫ ЭНЕРГОСБЕРЕЖЕНИЯ И ПОВЫШЕНИЯ ЭНЕРГЕТИЧЕСКОЙ ЭФФЕКТИВНОСТИ</t>
  </si>
  <si>
    <t>№
п/п</t>
  </si>
  <si>
    <t>Целевые и прочие показатели</t>
  </si>
  <si>
    <t>Ед. изм.</t>
  </si>
  <si>
    <t>Средние показатели
по отрасли</t>
  </si>
  <si>
    <t>Лучшие мировые показатели
по отрасли</t>
  </si>
  <si>
    <t>1</t>
  </si>
  <si>
    <t>Целевые показатели</t>
  </si>
  <si>
    <t>2</t>
  </si>
  <si>
    <t>Прочие показатели</t>
  </si>
  <si>
    <t>Приложение № 3</t>
  </si>
  <si>
    <t>№ п/п</t>
  </si>
  <si>
    <t>Наименование мероприятия</t>
  </si>
  <si>
    <t>Показатели экономической эффективности</t>
  </si>
  <si>
    <t>Статья затрат</t>
  </si>
  <si>
    <t>ВНД, %</t>
  </si>
  <si>
    <t>ЧДД, млн. руб.</t>
  </si>
  <si>
    <t>2016</t>
  </si>
  <si>
    <t>2017</t>
  </si>
  <si>
    <t>2018</t>
  </si>
  <si>
    <t>2019</t>
  </si>
  <si>
    <t>%</t>
  </si>
  <si>
    <t>Оснащенность зданий, строений, сооружений, находящихся в собственности компании и/ или на другом законном основании, приборами учета используемых энегоресурсов:</t>
  </si>
  <si>
    <t>воды</t>
  </si>
  <si>
    <t>природного газа</t>
  </si>
  <si>
    <t>тепловой энергии</t>
  </si>
  <si>
    <t>электрической энергии</t>
  </si>
  <si>
    <t>Сокращение удельного расхода электрической энергии в зданиях, строениях, сооружениях, находящихся в собственности компании и/ или на другом законном основании</t>
  </si>
  <si>
    <t>кВт.ч/ кв.м, %</t>
  </si>
  <si>
    <t>Сокращение удельного расхода тепловой энергии в зданиях, строениях, сооружениях, находящихся в собственности компании и/ или на другом законном основании</t>
  </si>
  <si>
    <t>Гкал/ куб.м, %</t>
  </si>
  <si>
    <t>т.у.т./км, %</t>
  </si>
  <si>
    <t>Производство и передача тепловой энергии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</si>
  <si>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</si>
  <si>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</si>
  <si>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</si>
  <si>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</si>
  <si>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</si>
  <si>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</si>
  <si>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</si>
  <si>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</si>
  <si>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Услуги по передаче электрической энергии</t>
  </si>
  <si>
    <t>Снижение потерь электрической энергии в сетях</t>
  </si>
  <si>
    <t>Снижение расхода электрической энергии на собственные нужды</t>
  </si>
  <si>
    <t>кВт.ч,%</t>
  </si>
  <si>
    <t>Увеличение доли услуг по передаче электрической энергии (мощности) по приборам учета</t>
  </si>
  <si>
    <t>Сокращение удельного расхода горюче-смазочных материалов, используемых компанией при оказании услуг по передаче электрической энергии (мощности)</t>
  </si>
  <si>
    <t>Услуги по холодному водоснабжению</t>
  </si>
  <si>
    <t>Услуги по водоотведению</t>
  </si>
  <si>
    <t>Обращение с твердыми коммунальными отходами</t>
  </si>
  <si>
    <t>100</t>
  </si>
  <si>
    <t>2016 г.</t>
  </si>
  <si>
    <t>2017 г.</t>
  </si>
  <si>
    <t>2018 г.</t>
  </si>
  <si>
    <t>2019 г.</t>
  </si>
  <si>
    <t>Всего</t>
  </si>
  <si>
    <t>1.1.</t>
  </si>
  <si>
    <t>1.1.1.</t>
  </si>
  <si>
    <t>1.2.</t>
  </si>
  <si>
    <t>1.2.1.</t>
  </si>
  <si>
    <t>1.3.</t>
  </si>
  <si>
    <t>1.3.1.</t>
  </si>
  <si>
    <t>1.4.</t>
  </si>
  <si>
    <t>1.4.1.</t>
  </si>
  <si>
    <t>1.5.</t>
  </si>
  <si>
    <t>1.5.1.</t>
  </si>
  <si>
    <t>Мероприятия по модернизации оборудования, в том числе замене оборудования на оборудование с более высоким КПД, внедрение инновационных решений и энергосберегающих технологий, в том числе энергоэффективной нано технологичной продукции</t>
  </si>
  <si>
    <t>2.1.</t>
  </si>
  <si>
    <t>2.1.1.</t>
  </si>
  <si>
    <t>2.5.</t>
  </si>
  <si>
    <t>2.5.1.</t>
  </si>
  <si>
    <t>Мероприятия, направленные на снижение потребления энергетических ресурсов на собственные нужды при осуществлении регулируемых видов деятельности</t>
  </si>
  <si>
    <t>3.1.</t>
  </si>
  <si>
    <t>3.1.1.</t>
  </si>
  <si>
    <t>3.2.</t>
  </si>
  <si>
    <t>3.2.1.</t>
  </si>
  <si>
    <t>кВт*ч</t>
  </si>
  <si>
    <t>3.2.2.</t>
  </si>
  <si>
    <t>3.2.3.</t>
  </si>
  <si>
    <t>3.3.</t>
  </si>
  <si>
    <t>3.3.1.</t>
  </si>
  <si>
    <t>3.4.</t>
  </si>
  <si>
    <t>3.4.1.</t>
  </si>
  <si>
    <t>3.5.</t>
  </si>
  <si>
    <t>3.5.1.</t>
  </si>
  <si>
    <t>Мероприятия по сокращению потерь электрической, тепловой энергии, холодной и горячей воды при осуществлении регулируемых видов деятельности</t>
  </si>
  <si>
    <t>ВСЕГО</t>
  </si>
  <si>
    <t>Примечание:</t>
  </si>
  <si>
    <t>Объемы выполнения (план) с разбивкой по годам действия программы</t>
  </si>
  <si>
    <t>Ед. измерения</t>
  </si>
  <si>
    <t>Всего по годам экономия в указанной размеренности</t>
  </si>
  <si>
    <t>числовое значение экономии в указанной размеренности</t>
  </si>
  <si>
    <t>Числовое значение экономии, т.у.т.</t>
  </si>
  <si>
    <t>Числовое значение экономии, млн. руб</t>
  </si>
  <si>
    <t>Срок амортизации, лет</t>
  </si>
  <si>
    <t>Источник финансирования</t>
  </si>
  <si>
    <t>млн. руб.</t>
  </si>
  <si>
    <r>
      <t>дисконтированный срок окупаемости</t>
    </r>
    <r>
      <rPr>
        <vertAlign val="superscript"/>
        <sz val="10"/>
        <color indexed="10"/>
        <rFont val="Times New Roman"/>
        <family val="1"/>
        <charset val="204"/>
      </rPr>
      <t>***</t>
    </r>
    <r>
      <rPr>
        <sz val="10"/>
        <color indexed="10"/>
        <rFont val="Times New Roman"/>
        <family val="1"/>
        <charset val="204"/>
      </rPr>
      <t>, лет</t>
    </r>
  </si>
  <si>
    <t>Плановые численные значения экономии в обозначенной размеренности с разбивкой по годам действия программы
 (ожидаемый технологический и экономический эффект)*</t>
  </si>
  <si>
    <t>ПЕРЕЧЕНЬ МЕРОПРИЯТИЙ, ОСНОВНОЙ ЦЕЛЬЮ КОТОРЫХ ЯВЛЯЕТСЯ ЭНЕРГОСБЕРЕЖЕНИЕ И (ИЛИ) ПОВЫШЕНИЕ ЭНЕРГЕТИЧЕСКОЙ ЭФФЕКТИВНОСТИ</t>
  </si>
  <si>
    <t>о ходе ее реализации, установленным приказом</t>
  </si>
  <si>
    <t>Минэнерго от 30.06.2014 г. №398</t>
  </si>
  <si>
    <t>Срок проведения мероприятий</t>
  </si>
  <si>
    <t>ПРОГРАММА
В ОБЛАСТИ ЭНЕРГОСБЕРЕЖЕНИЯ И
 ПОВЫШЕНИЯ ЭНЕРГЕТИЧЕСКОЙ ЭФФЕКТИВНОСТИ</t>
  </si>
  <si>
    <t>кВт.ч</t>
  </si>
  <si>
    <t>0</t>
  </si>
  <si>
    <t>Директор ООО "ЭЛЕКТРОСНАБ"</t>
  </si>
  <si>
    <t>Волков И.А.</t>
  </si>
  <si>
    <t>ООО "ЭЛЕКТРОСНАБ</t>
  </si>
  <si>
    <t>на 2016 - 2019 г.г.</t>
  </si>
  <si>
    <t>Гришина Валентина Семеновна, тел. (83534) 2 51 35, e-mail: oooelektrosnab@rambler.ru</t>
  </si>
  <si>
    <t>429430, Чувашская Республика, Козловский район, г.Козловка, ул.Николаева, д.41</t>
  </si>
  <si>
    <t>Базовый* 2015</t>
  </si>
  <si>
    <t xml:space="preserve"> ВСЕГО ЗА 
2016-2019  </t>
  </si>
  <si>
    <t>Реконструкция ТП 19</t>
  </si>
  <si>
    <t>январь-март</t>
  </si>
  <si>
    <t>Собственные
 средства (инвестиционная составляющая и амортизация учтенные в тарифе)</t>
  </si>
  <si>
    <t>Реконструкция ВЛИ 0,4 кВ ул.Комаровская, Казакова, г.Козловка (с заменой проводов А 35 на СИП)</t>
  </si>
  <si>
    <t>июль-октябрь</t>
  </si>
  <si>
    <t>Реконструкция ВЛИ 0,4 кВ от ТП 11 по ул.Лобачевского, Мира, Беловолжская, Виноградова, Тургенева, г.Козловка (с заменой проводов А 35 на СИП)</t>
  </si>
  <si>
    <t>млн.руб.</t>
  </si>
  <si>
    <t>2015 г.*</t>
  </si>
  <si>
    <t>к требованиям к форме программы в области энергосбережения и повышения энергетической эффективности для организаций, осуществляющих регулируемые виды деятельности, и отчетности о ходе ее реализации, установленным приказом Минэнерго от 30.06.2014 г. № 398</t>
  </si>
  <si>
    <t xml:space="preserve">ОСУЩЕСТВЛЯЮЩЕЙ РЕГУЛИРУЕМУЮ ДЕЯТЕЛЬНОСТЬ
 В СФЕРЕ 
ПЕРЕДАЧИ ЭЛЕКТРИЧЕСКОЙ ЭНЕРГИИ </t>
  </si>
  <si>
    <t>Главный экономист</t>
  </si>
  <si>
    <t>Гришина В.С.</t>
  </si>
  <si>
    <t>Начальник наружных электрических сетей</t>
  </si>
  <si>
    <t>Плотников В.Н.</t>
  </si>
  <si>
    <t>Доля использования осветительных устройств с использованием светодиодов в общем объеме используемых осветительных устройств</t>
  </si>
  <si>
    <t>%%</t>
  </si>
  <si>
    <t>Мероприятия по установке осветительных устройств с использованием светодиодов</t>
  </si>
  <si>
    <t>млн.руб</t>
  </si>
  <si>
    <t>Собственные средства</t>
  </si>
  <si>
    <t>17</t>
  </si>
  <si>
    <t xml:space="preserve">          * ожидаемый технологический эффект от реализации мероприятия определяется как планируемое сокращение расхода энергетических ресурсов в результате его выполнения и рассчитывается на каждый год реализации Программы на протяжении всего срока ее реализации как разница ожидаемого значения показателя в году, предшествующем году начала осуществления данного мероприятия, и прогнозного значения показателя расхода энергетического ресурса в расчетном году реализации мероприятия в разрезе каждого вида энергетического ресурса;</t>
  </si>
  <si>
    <t xml:space="preserve">      *** ожидаемый срок окупаемости мероприятия определяется как период, в течение которого затраты на выполнение соответствующего мероприятия будут компенсированы суммарной величиной ожидаемого экономического эффекта от его реализации.</t>
  </si>
  <si>
    <r>
      <t xml:space="preserve">        </t>
    </r>
    <r>
      <rPr>
        <sz val="8"/>
        <rFont val="Times New Roman"/>
        <family val="1"/>
        <charset val="204"/>
      </rPr>
      <t xml:space="preserve"> </t>
    </r>
    <r>
      <rPr>
        <sz val="8"/>
        <color indexed="8"/>
        <rFont val="Times New Roman"/>
        <family val="1"/>
        <charset val="204"/>
      </rPr>
      <t xml:space="preserve"> ожидаемый экономический эффект от реализации мероприятия определяется как экономия расходов на приобретение энергетических ресурсов, достигнутая в результате его осуществления, рассчитанная на каждый год реализации Программы на протяжении всего срока ее реализации исходя из ожидаемого объема снижения потребления соответствующего энергетического ресурса в расчетном году реализации мероприятия и прогнозных цен на энергетические ресурсы на соответствующий период в разрезе каждого вида ресурса;</t>
    </r>
  </si>
  <si>
    <t>Затраты (план), млн.руб. с разбивкой по годам действия программы</t>
  </si>
  <si>
    <t>28</t>
  </si>
  <si>
    <t>февраля</t>
  </si>
  <si>
    <t>Дата начала: 1 января 2015 года, Дата окончания: 31 декабря 2019 года.</t>
  </si>
  <si>
    <t>Топливно-энергетические ресурсы (ТЭР).</t>
  </si>
  <si>
    <t>Реконструкция ВЛИ 0,4 кВ  ул.Карцевопочинокская, дер.Карцево Починок, г.Козловка (с заменой проводов А 35 на СИП)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</si>
</sst>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"/>
    <numFmt numFmtId="166" formatCode="0.0"/>
    <numFmt numFmtId="167" formatCode="0.0000"/>
  </numFmts>
  <fonts count="21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1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indexed="10"/>
      <name val="Times New Roman"/>
      <family val="1"/>
      <charset val="204"/>
    </font>
    <font>
      <b/>
      <sz val="25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textRotation="90" wrapText="1"/>
    </xf>
    <xf numFmtId="0" fontId="8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66" fontId="7" fillId="3" borderId="2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/>
    </xf>
    <xf numFmtId="166" fontId="10" fillId="0" borderId="2" xfId="0" applyNumberFormat="1" applyFont="1" applyFill="1" applyBorder="1" applyAlignment="1">
      <alignment horizontal="center"/>
    </xf>
    <xf numFmtId="2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10" fillId="3" borderId="2" xfId="0" applyFont="1" applyFill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/>
    </xf>
    <xf numFmtId="1" fontId="8" fillId="2" borderId="2" xfId="0" applyNumberFormat="1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0" fontId="7" fillId="0" borderId="2" xfId="0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Fill="1" applyBorder="1" applyAlignment="1">
      <alignment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/>
    </xf>
    <xf numFmtId="0" fontId="7" fillId="4" borderId="2" xfId="0" applyFont="1" applyFill="1" applyBorder="1" applyAlignment="1">
      <alignment wrapText="1"/>
    </xf>
    <xf numFmtId="14" fontId="4" fillId="0" borderId="2" xfId="0" applyNumberFormat="1" applyFont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0" xfId="0" applyFont="1" applyAlignment="1">
      <alignment horizontal="center"/>
    </xf>
    <xf numFmtId="1" fontId="11" fillId="0" borderId="2" xfId="0" applyNumberFormat="1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center"/>
    </xf>
    <xf numFmtId="165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/>
    </xf>
    <xf numFmtId="16" fontId="4" fillId="3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165" fontId="8" fillId="3" borderId="2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wrapText="1"/>
    </xf>
    <xf numFmtId="166" fontId="11" fillId="0" borderId="2" xfId="0" applyNumberFormat="1" applyFont="1" applyBorder="1" applyAlignment="1">
      <alignment horizontal="center" wrapText="1"/>
    </xf>
    <xf numFmtId="2" fontId="11" fillId="0" borderId="2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165" fontId="7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" fontId="7" fillId="0" borderId="2" xfId="0" applyNumberFormat="1" applyFont="1" applyBorder="1" applyAlignment="1">
      <alignment horizontal="center"/>
    </xf>
    <xf numFmtId="0" fontId="13" fillId="0" borderId="0" xfId="0" applyFont="1"/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 wrapText="1"/>
    </xf>
    <xf numFmtId="166" fontId="11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7" fontId="7" fillId="3" borderId="2" xfId="0" applyNumberFormat="1" applyFont="1" applyFill="1" applyBorder="1" applyAlignment="1">
      <alignment horizontal="center" vertical="center" wrapText="1"/>
    </xf>
    <xf numFmtId="16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7" fontId="7" fillId="0" borderId="4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1" fontId="8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7" fillId="0" borderId="2" xfId="0" applyFont="1" applyFill="1" applyBorder="1" applyAlignment="1">
      <alignment horizontal="center"/>
    </xf>
    <xf numFmtId="165" fontId="7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167" fontId="8" fillId="2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6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 wrapText="1"/>
    </xf>
    <xf numFmtId="49" fontId="2" fillId="0" borderId="8" xfId="0" applyNumberFormat="1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2" fillId="0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top"/>
    </xf>
    <xf numFmtId="0" fontId="2" fillId="0" borderId="8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right"/>
    </xf>
    <xf numFmtId="0" fontId="1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90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wrapText="1"/>
    </xf>
    <xf numFmtId="0" fontId="11" fillId="7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167" fontId="4" fillId="0" borderId="2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57"/>
  <sheetViews>
    <sheetView tabSelected="1" view="pageBreakPreview" topLeftCell="A22" zoomScaleNormal="100" zoomScaleSheetLayoutView="100" workbookViewId="0">
      <selection activeCell="BX43" sqref="BX43:CH43"/>
    </sheetView>
  </sheetViews>
  <sheetFormatPr defaultColWidth="0.85546875" defaultRowHeight="15" x14ac:dyDescent="0.25"/>
  <cols>
    <col min="1" max="39" width="0.85546875" style="2"/>
    <col min="40" max="40" width="0.85546875" style="2" hidden="1" customWidth="1"/>
    <col min="41" max="57" width="0.85546875" style="2"/>
    <col min="58" max="58" width="0.5703125" style="2" customWidth="1"/>
    <col min="59" max="75" width="0.85546875" style="2" hidden="1" customWidth="1"/>
    <col min="76" max="128" width="0.85546875" style="2"/>
    <col min="129" max="129" width="0.85546875" style="2" hidden="1" customWidth="1"/>
    <col min="130" max="16384" width="0.85546875" style="2"/>
  </cols>
  <sheetData>
    <row r="1" spans="120:157" s="1" customFormat="1" ht="11.25" customHeight="1" x14ac:dyDescent="0.2">
      <c r="DQ1" s="1" t="s">
        <v>0</v>
      </c>
    </row>
    <row r="2" spans="120:157" s="1" customFormat="1" ht="11.25" customHeight="1" x14ac:dyDescent="0.2">
      <c r="DQ2" s="1" t="s">
        <v>1</v>
      </c>
    </row>
    <row r="3" spans="120:157" s="1" customFormat="1" ht="11.25" customHeight="1" x14ac:dyDescent="0.2">
      <c r="DQ3" s="1" t="s">
        <v>2</v>
      </c>
    </row>
    <row r="4" spans="120:157" s="1" customFormat="1" ht="11.25" customHeight="1" x14ac:dyDescent="0.2">
      <c r="DQ4" s="1" t="s">
        <v>3</v>
      </c>
    </row>
    <row r="5" spans="120:157" s="1" customFormat="1" ht="11.25" customHeight="1" x14ac:dyDescent="0.2">
      <c r="DQ5" s="1" t="s">
        <v>4</v>
      </c>
    </row>
    <row r="6" spans="120:157" s="1" customFormat="1" ht="11.25" customHeight="1" x14ac:dyDescent="0.2">
      <c r="DQ6" s="1" t="s">
        <v>130</v>
      </c>
    </row>
    <row r="7" spans="120:157" ht="15" customHeight="1" x14ac:dyDescent="0.25">
      <c r="DQ7" s="1" t="s">
        <v>131</v>
      </c>
    </row>
    <row r="8" spans="120:157" ht="15" customHeight="1" x14ac:dyDescent="0.25"/>
    <row r="9" spans="120:157" ht="15" customHeight="1" x14ac:dyDescent="0.25"/>
    <row r="10" spans="120:157" ht="15" customHeight="1" x14ac:dyDescent="0.25">
      <c r="DP10" s="140" t="s">
        <v>136</v>
      </c>
      <c r="DQ10" s="140"/>
      <c r="DR10" s="140"/>
      <c r="DS10" s="140"/>
      <c r="DT10" s="140"/>
      <c r="DU10" s="140"/>
      <c r="DV10" s="140"/>
      <c r="DW10" s="140"/>
      <c r="DX10" s="140"/>
      <c r="DY10" s="140"/>
      <c r="DZ10" s="140"/>
      <c r="EA10" s="140"/>
      <c r="EB10" s="140"/>
      <c r="EC10" s="140"/>
      <c r="ED10" s="140"/>
      <c r="EE10" s="140"/>
      <c r="EF10" s="140"/>
      <c r="EG10" s="140"/>
      <c r="EH10" s="140"/>
      <c r="EI10" s="140"/>
      <c r="EJ10" s="140"/>
      <c r="EK10" s="140"/>
      <c r="EL10" s="140"/>
      <c r="EM10" s="140"/>
      <c r="EN10" s="140"/>
      <c r="EO10" s="140"/>
      <c r="EP10" s="140"/>
      <c r="EQ10" s="140"/>
      <c r="ER10" s="140"/>
      <c r="ES10" s="140"/>
      <c r="ET10" s="140"/>
      <c r="EU10" s="140"/>
      <c r="EV10" s="140"/>
      <c r="EW10" s="140"/>
      <c r="EX10" s="140"/>
      <c r="EY10" s="140"/>
      <c r="EZ10" s="140"/>
      <c r="FA10" s="140"/>
    </row>
    <row r="11" spans="120:157" s="1" customFormat="1" ht="12" x14ac:dyDescent="0.2">
      <c r="DP11" s="141" t="s">
        <v>5</v>
      </c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  <c r="EG11" s="141"/>
      <c r="EH11" s="141"/>
      <c r="EI11" s="141"/>
      <c r="EJ11" s="141"/>
      <c r="EK11" s="141"/>
      <c r="EL11" s="141"/>
      <c r="EM11" s="141"/>
      <c r="EN11" s="141"/>
      <c r="EO11" s="141"/>
      <c r="EP11" s="141"/>
      <c r="EQ11" s="141"/>
      <c r="ER11" s="141"/>
      <c r="ES11" s="141"/>
      <c r="ET11" s="141"/>
      <c r="EU11" s="141"/>
      <c r="EV11" s="141"/>
      <c r="EW11" s="141"/>
      <c r="EX11" s="141"/>
      <c r="EY11" s="141"/>
      <c r="EZ11" s="141"/>
      <c r="FA11" s="141"/>
    </row>
    <row r="12" spans="120:157" x14ac:dyDescent="0.25">
      <c r="DP12" s="140" t="s">
        <v>137</v>
      </c>
      <c r="DQ12" s="140"/>
      <c r="DR12" s="140"/>
      <c r="DS12" s="140"/>
      <c r="DT12" s="140"/>
      <c r="DU12" s="140"/>
      <c r="DV12" s="140"/>
      <c r="DW12" s="140"/>
      <c r="DX12" s="140"/>
      <c r="DY12" s="140"/>
      <c r="DZ12" s="140"/>
      <c r="EA12" s="140"/>
      <c r="EB12" s="140"/>
      <c r="EC12" s="140"/>
      <c r="ED12" s="140"/>
      <c r="EE12" s="140"/>
      <c r="EF12" s="140"/>
      <c r="EG12" s="140"/>
      <c r="EH12" s="140"/>
      <c r="EI12" s="140"/>
      <c r="EJ12" s="140"/>
      <c r="EK12" s="140"/>
      <c r="EL12" s="140"/>
      <c r="EM12" s="140"/>
      <c r="EN12" s="140"/>
      <c r="EO12" s="140"/>
      <c r="EP12" s="140"/>
      <c r="EQ12" s="140"/>
      <c r="ER12" s="140"/>
      <c r="ES12" s="140"/>
      <c r="ET12" s="140"/>
      <c r="EU12" s="140"/>
      <c r="EV12" s="140"/>
      <c r="EW12" s="140"/>
      <c r="EX12" s="140"/>
      <c r="EY12" s="140"/>
      <c r="EZ12" s="140"/>
      <c r="FA12" s="140"/>
    </row>
    <row r="13" spans="120:157" x14ac:dyDescent="0.25">
      <c r="DP13" s="141" t="s">
        <v>6</v>
      </c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</row>
    <row r="14" spans="120:157" x14ac:dyDescent="0.25">
      <c r="DP14" s="160" t="s">
        <v>7</v>
      </c>
      <c r="DQ14" s="160"/>
      <c r="DR14" s="165" t="s">
        <v>168</v>
      </c>
      <c r="DS14" s="165"/>
      <c r="DT14" s="165"/>
      <c r="DU14" s="165"/>
      <c r="DV14" s="145" t="s">
        <v>7</v>
      </c>
      <c r="DW14" s="145"/>
      <c r="DX14" s="145"/>
      <c r="DY14" s="165" t="s">
        <v>169</v>
      </c>
      <c r="DZ14" s="165"/>
      <c r="EA14" s="165"/>
      <c r="EB14" s="165"/>
      <c r="EC14" s="165"/>
      <c r="ED14" s="165"/>
      <c r="EE14" s="165"/>
      <c r="EF14" s="165"/>
      <c r="EG14" s="165"/>
      <c r="EH14" s="165"/>
      <c r="EI14" s="165"/>
      <c r="EJ14" s="165"/>
      <c r="EK14" s="165"/>
      <c r="EL14" s="165"/>
      <c r="EM14" s="165"/>
      <c r="EN14" s="165"/>
      <c r="EO14" s="165"/>
      <c r="EP14" s="165"/>
      <c r="EQ14" s="160">
        <v>20</v>
      </c>
      <c r="ER14" s="160"/>
      <c r="ES14" s="160"/>
      <c r="ET14" s="160"/>
      <c r="EU14" s="144" t="s">
        <v>163</v>
      </c>
      <c r="EV14" s="144"/>
      <c r="EW14" s="144"/>
      <c r="EX14" s="144"/>
      <c r="EY14" s="145" t="s">
        <v>8</v>
      </c>
      <c r="EZ14" s="145"/>
      <c r="FA14" s="145"/>
    </row>
    <row r="15" spans="120:157" x14ac:dyDescent="0.25">
      <c r="DP15" s="97"/>
      <c r="DQ15" s="97"/>
      <c r="DR15" s="100"/>
      <c r="DS15" s="100"/>
      <c r="DT15" s="100"/>
      <c r="DU15" s="100"/>
      <c r="DV15" s="96"/>
      <c r="DW15" s="96"/>
      <c r="DX15" s="96"/>
      <c r="DY15" s="100"/>
      <c r="DZ15" s="100"/>
      <c r="EA15" s="100"/>
      <c r="EB15" s="100"/>
      <c r="EC15" s="100"/>
      <c r="ED15" s="100"/>
      <c r="EE15" s="100"/>
      <c r="EF15" s="100"/>
      <c r="EG15" s="100"/>
      <c r="EH15" s="100"/>
      <c r="EI15" s="100"/>
      <c r="EJ15" s="100"/>
      <c r="EK15" s="100"/>
      <c r="EL15" s="100"/>
      <c r="EM15" s="100"/>
      <c r="EN15" s="100"/>
      <c r="EO15" s="100"/>
      <c r="EP15" s="100"/>
      <c r="EQ15" s="97"/>
      <c r="ER15" s="97"/>
      <c r="ES15" s="97"/>
      <c r="ET15" s="97"/>
      <c r="EU15" s="101"/>
      <c r="EV15" s="101"/>
      <c r="EW15" s="101"/>
      <c r="EX15" s="101"/>
      <c r="EY15" s="96"/>
      <c r="EZ15" s="96"/>
      <c r="FA15" s="96"/>
    </row>
    <row r="16" spans="120:157" x14ac:dyDescent="0.25">
      <c r="DP16" s="97"/>
      <c r="DQ16" s="97"/>
      <c r="DR16" s="100"/>
      <c r="DS16" s="100"/>
      <c r="DT16" s="100"/>
      <c r="DU16" s="100"/>
      <c r="DV16" s="96"/>
      <c r="DW16" s="96"/>
      <c r="DX16" s="96"/>
      <c r="DY16" s="100"/>
      <c r="DZ16" s="100"/>
      <c r="EA16" s="100"/>
      <c r="EB16" s="100"/>
      <c r="EC16" s="100"/>
      <c r="ED16" s="100"/>
      <c r="EE16" s="100"/>
      <c r="EF16" s="100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97"/>
      <c r="ER16" s="97"/>
      <c r="ES16" s="97"/>
      <c r="ET16" s="97"/>
      <c r="EU16" s="101"/>
      <c r="EV16" s="101"/>
      <c r="EW16" s="101"/>
      <c r="EX16" s="101"/>
      <c r="EY16" s="96"/>
      <c r="EZ16" s="96"/>
      <c r="FA16" s="96"/>
    </row>
    <row r="17" spans="1:163" x14ac:dyDescent="0.25">
      <c r="DP17" s="97"/>
      <c r="DQ17" s="97"/>
      <c r="DR17" s="100"/>
      <c r="DS17" s="100"/>
      <c r="DT17" s="100"/>
      <c r="DU17" s="100"/>
      <c r="DV17" s="96"/>
      <c r="DW17" s="96"/>
      <c r="DX17" s="96"/>
      <c r="DY17" s="100"/>
      <c r="DZ17" s="100"/>
      <c r="EA17" s="100"/>
      <c r="EB17" s="100"/>
      <c r="EC17" s="100"/>
      <c r="ED17" s="100"/>
      <c r="EE17" s="100"/>
      <c r="EF17" s="100"/>
      <c r="EG17" s="100"/>
      <c r="EH17" s="100"/>
      <c r="EI17" s="100"/>
      <c r="EJ17" s="100"/>
      <c r="EK17" s="100"/>
      <c r="EL17" s="100"/>
      <c r="EM17" s="100"/>
      <c r="EN17" s="100"/>
      <c r="EO17" s="100"/>
      <c r="EP17" s="100"/>
      <c r="EQ17" s="97"/>
      <c r="ER17" s="97"/>
      <c r="ES17" s="97"/>
      <c r="ET17" s="97"/>
      <c r="EU17" s="101"/>
      <c r="EV17" s="101"/>
      <c r="EW17" s="101"/>
      <c r="EX17" s="101"/>
      <c r="EY17" s="96"/>
      <c r="EZ17" s="96"/>
      <c r="FA17" s="96"/>
    </row>
    <row r="18" spans="1:163" x14ac:dyDescent="0.25">
      <c r="DP18" s="97"/>
      <c r="DQ18" s="97"/>
      <c r="DR18" s="100"/>
      <c r="DS18" s="100"/>
      <c r="DT18" s="100"/>
      <c r="DU18" s="100"/>
      <c r="DV18" s="96"/>
      <c r="DW18" s="96"/>
      <c r="DX18" s="96"/>
      <c r="DY18" s="100"/>
      <c r="DZ18" s="100"/>
      <c r="EA18" s="100"/>
      <c r="EB18" s="100"/>
      <c r="EC18" s="100"/>
      <c r="ED18" s="100"/>
      <c r="EE18" s="100"/>
      <c r="EF18" s="100"/>
      <c r="EG18" s="100"/>
      <c r="EH18" s="100"/>
      <c r="EI18" s="100"/>
      <c r="EJ18" s="100"/>
      <c r="EK18" s="100"/>
      <c r="EL18" s="100"/>
      <c r="EM18" s="100"/>
      <c r="EN18" s="100"/>
      <c r="EO18" s="100"/>
      <c r="EP18" s="100"/>
      <c r="EQ18" s="97"/>
      <c r="ER18" s="97"/>
      <c r="ES18" s="97"/>
      <c r="ET18" s="97"/>
      <c r="EU18" s="101"/>
      <c r="EV18" s="101"/>
      <c r="EW18" s="101"/>
      <c r="EX18" s="101"/>
      <c r="EY18" s="96"/>
      <c r="EZ18" s="96"/>
      <c r="FA18" s="96"/>
    </row>
    <row r="20" spans="1:163" s="3" customFormat="1" ht="30.75" x14ac:dyDescent="0.4">
      <c r="A20" s="166" t="s">
        <v>9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  <c r="BI20" s="166"/>
      <c r="BJ20" s="166"/>
      <c r="BK20" s="166"/>
      <c r="BL20" s="166"/>
      <c r="BM20" s="166"/>
      <c r="BN20" s="166"/>
      <c r="BO20" s="166"/>
      <c r="BP20" s="166"/>
      <c r="BQ20" s="166"/>
      <c r="BR20" s="166"/>
      <c r="BS20" s="166"/>
      <c r="BT20" s="166"/>
      <c r="BU20" s="166"/>
      <c r="BV20" s="166"/>
      <c r="BW20" s="166"/>
      <c r="BX20" s="166"/>
      <c r="BY20" s="166"/>
      <c r="BZ20" s="166"/>
      <c r="CA20" s="166"/>
      <c r="CB20" s="166"/>
      <c r="CC20" s="166"/>
      <c r="CD20" s="166"/>
      <c r="CE20" s="166"/>
      <c r="CF20" s="166"/>
      <c r="CG20" s="166"/>
      <c r="CH20" s="166"/>
      <c r="CI20" s="166"/>
      <c r="CJ20" s="166"/>
      <c r="CK20" s="166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66"/>
      <c r="DH20" s="166"/>
      <c r="DI20" s="166"/>
      <c r="DJ20" s="166"/>
      <c r="DK20" s="166"/>
      <c r="DL20" s="166"/>
      <c r="DM20" s="166"/>
      <c r="DN20" s="166"/>
      <c r="DO20" s="166"/>
      <c r="DP20" s="166"/>
      <c r="DQ20" s="166"/>
      <c r="DR20" s="166"/>
      <c r="DS20" s="166"/>
      <c r="DT20" s="166"/>
      <c r="DU20" s="166"/>
      <c r="DV20" s="166"/>
      <c r="DW20" s="166"/>
      <c r="DX20" s="166"/>
      <c r="DY20" s="166"/>
      <c r="DZ20" s="166"/>
      <c r="EA20" s="166"/>
      <c r="EB20" s="166"/>
      <c r="EC20" s="166"/>
      <c r="ED20" s="166"/>
      <c r="EE20" s="166"/>
      <c r="EF20" s="166"/>
      <c r="EG20" s="166"/>
      <c r="EH20" s="166"/>
      <c r="EI20" s="166"/>
      <c r="EJ20" s="166"/>
      <c r="EK20" s="166"/>
      <c r="EL20" s="166"/>
      <c r="EM20" s="166"/>
      <c r="EN20" s="166"/>
      <c r="EO20" s="166"/>
      <c r="EP20" s="166"/>
      <c r="EQ20" s="166"/>
      <c r="ER20" s="166"/>
      <c r="ES20" s="166"/>
      <c r="ET20" s="166"/>
      <c r="EU20" s="166"/>
      <c r="EV20" s="166"/>
      <c r="EW20" s="166"/>
      <c r="EX20" s="166"/>
      <c r="EY20" s="166"/>
      <c r="EZ20" s="166"/>
      <c r="FA20" s="166"/>
      <c r="FB20" s="166"/>
      <c r="FC20" s="166"/>
      <c r="FD20" s="166"/>
      <c r="FE20" s="166"/>
      <c r="FF20" s="166"/>
      <c r="FG20" s="166"/>
    </row>
    <row r="21" spans="1:163" s="3" customFormat="1" ht="25.5" x14ac:dyDescent="0.35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102"/>
      <c r="CZ21" s="102"/>
      <c r="DA21" s="102"/>
      <c r="DB21" s="102"/>
      <c r="DC21" s="102"/>
      <c r="DD21" s="102"/>
      <c r="DE21" s="102"/>
      <c r="DF21" s="102"/>
      <c r="DG21" s="102"/>
      <c r="DH21" s="102"/>
      <c r="DI21" s="102"/>
      <c r="DJ21" s="102"/>
      <c r="DK21" s="102"/>
      <c r="DL21" s="102"/>
      <c r="DM21" s="102"/>
      <c r="DN21" s="102"/>
      <c r="DO21" s="102"/>
      <c r="DP21" s="102"/>
      <c r="DQ21" s="102"/>
      <c r="DR21" s="102"/>
      <c r="DS21" s="102"/>
      <c r="DT21" s="102"/>
      <c r="DU21" s="102"/>
      <c r="DV21" s="102"/>
      <c r="DW21" s="102"/>
      <c r="DX21" s="102"/>
      <c r="DY21" s="102"/>
      <c r="DZ21" s="102"/>
      <c r="EA21" s="102"/>
      <c r="EB21" s="102"/>
      <c r="EC21" s="102"/>
      <c r="ED21" s="102"/>
      <c r="EE21" s="102"/>
      <c r="EF21" s="102"/>
      <c r="EG21" s="102"/>
      <c r="EH21" s="102"/>
      <c r="EI21" s="102"/>
      <c r="EJ21" s="102"/>
      <c r="EK21" s="102"/>
      <c r="EL21" s="102"/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2"/>
      <c r="EZ21" s="102"/>
      <c r="FA21" s="102"/>
      <c r="FB21" s="102"/>
      <c r="FC21" s="102"/>
      <c r="FD21" s="102"/>
      <c r="FE21" s="102"/>
      <c r="FF21" s="102"/>
      <c r="FG21" s="102"/>
    </row>
    <row r="22" spans="1:163" s="3" customFormat="1" ht="25.5" x14ac:dyDescent="0.35">
      <c r="A22" s="102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</row>
    <row r="23" spans="1:163" ht="19.5" x14ac:dyDescent="0.3">
      <c r="A23" s="99"/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99"/>
      <c r="ER23" s="99"/>
      <c r="ES23" s="99"/>
      <c r="ET23" s="99"/>
      <c r="EU23" s="99"/>
      <c r="EV23" s="99"/>
      <c r="EW23" s="99"/>
      <c r="EX23" s="99"/>
      <c r="EY23" s="99"/>
      <c r="EZ23" s="99"/>
      <c r="FA23" s="99"/>
      <c r="FB23" s="99"/>
      <c r="FC23" s="99"/>
      <c r="FD23" s="99"/>
      <c r="FE23" s="99"/>
      <c r="FF23" s="99"/>
      <c r="FG23" s="99"/>
    </row>
    <row r="24" spans="1:163" s="3" customFormat="1" ht="62.25" customHeight="1" x14ac:dyDescent="0.3">
      <c r="A24" s="143" t="s">
        <v>133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3"/>
      <c r="ER24" s="143"/>
      <c r="ES24" s="143"/>
      <c r="ET24" s="143"/>
      <c r="EU24" s="143"/>
      <c r="EV24" s="143"/>
      <c r="EW24" s="143"/>
      <c r="EX24" s="143"/>
      <c r="EY24" s="143"/>
      <c r="EZ24" s="143"/>
      <c r="FA24" s="143"/>
      <c r="FB24" s="143"/>
      <c r="FC24" s="143"/>
      <c r="FD24" s="143"/>
      <c r="FE24" s="143"/>
      <c r="FF24" s="143"/>
      <c r="FG24" s="143"/>
    </row>
    <row r="25" spans="1:163" ht="21.75" x14ac:dyDescent="0.3">
      <c r="A25" s="142" t="s">
        <v>138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  <c r="BM25" s="142"/>
      <c r="BN25" s="142"/>
      <c r="BO25" s="142"/>
      <c r="BP25" s="142"/>
      <c r="BQ25" s="142"/>
      <c r="BR25" s="142"/>
      <c r="BS25" s="142"/>
      <c r="BT25" s="142"/>
      <c r="BU25" s="142"/>
      <c r="BV25" s="142"/>
      <c r="BW25" s="142"/>
      <c r="BX25" s="142"/>
      <c r="BY25" s="142"/>
      <c r="BZ25" s="142"/>
      <c r="CA25" s="142"/>
      <c r="CB25" s="142"/>
      <c r="CC25" s="142"/>
      <c r="CD25" s="142"/>
      <c r="CE25" s="142"/>
      <c r="CF25" s="142"/>
      <c r="CG25" s="142"/>
      <c r="CH25" s="142"/>
      <c r="CI25" s="142"/>
      <c r="CJ25" s="142"/>
      <c r="CK25" s="142"/>
      <c r="CL25" s="142"/>
      <c r="CM25" s="142"/>
      <c r="CN25" s="142"/>
      <c r="CO25" s="142"/>
      <c r="CP25" s="142"/>
      <c r="CQ25" s="142"/>
      <c r="CR25" s="142"/>
      <c r="CS25" s="142"/>
      <c r="CT25" s="142"/>
      <c r="CU25" s="142"/>
      <c r="CV25" s="142"/>
      <c r="CW25" s="142"/>
      <c r="CX25" s="142"/>
      <c r="CY25" s="142"/>
      <c r="CZ25" s="142"/>
      <c r="DA25" s="142"/>
      <c r="DB25" s="142"/>
      <c r="DC25" s="142"/>
      <c r="DD25" s="142"/>
      <c r="DE25" s="142"/>
      <c r="DF25" s="142"/>
      <c r="DG25" s="142"/>
      <c r="DH25" s="142"/>
      <c r="DI25" s="142"/>
      <c r="DJ25" s="142"/>
      <c r="DK25" s="142"/>
      <c r="DL25" s="142"/>
      <c r="DM25" s="142"/>
      <c r="DN25" s="142"/>
      <c r="DO25" s="142"/>
      <c r="DP25" s="142"/>
      <c r="DQ25" s="142"/>
      <c r="DR25" s="142"/>
      <c r="DS25" s="142"/>
      <c r="DT25" s="142"/>
      <c r="DU25" s="142"/>
      <c r="DV25" s="142"/>
      <c r="DW25" s="142"/>
      <c r="DX25" s="142"/>
      <c r="DY25" s="142"/>
      <c r="DZ25" s="142"/>
      <c r="EA25" s="142"/>
      <c r="EB25" s="142"/>
      <c r="EC25" s="142"/>
      <c r="ED25" s="142"/>
      <c r="EE25" s="142"/>
      <c r="EF25" s="142"/>
      <c r="EG25" s="142"/>
      <c r="EH25" s="142"/>
      <c r="EI25" s="142"/>
      <c r="EJ25" s="142"/>
      <c r="EK25" s="142"/>
      <c r="EL25" s="142"/>
      <c r="EM25" s="142"/>
      <c r="EN25" s="142"/>
      <c r="EO25" s="142"/>
      <c r="EP25" s="142"/>
      <c r="EQ25" s="142"/>
      <c r="ER25" s="142"/>
      <c r="ES25" s="142"/>
      <c r="ET25" s="142"/>
      <c r="EU25" s="142"/>
      <c r="EV25" s="142"/>
      <c r="EW25" s="142"/>
      <c r="EX25" s="142"/>
      <c r="EY25" s="142"/>
      <c r="EZ25" s="142"/>
      <c r="FA25" s="142"/>
      <c r="FB25" s="142"/>
      <c r="FC25" s="142"/>
      <c r="FD25" s="142"/>
      <c r="FE25" s="142"/>
      <c r="FF25" s="142"/>
      <c r="FG25" s="142"/>
    </row>
    <row r="26" spans="1:163" s="1" customFormat="1" ht="72.75" customHeight="1" x14ac:dyDescent="0.3">
      <c r="A26" s="143" t="s">
        <v>153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3"/>
      <c r="CL26" s="143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3"/>
      <c r="DA26" s="143"/>
      <c r="DB26" s="143"/>
      <c r="DC26" s="143"/>
      <c r="DD26" s="143"/>
      <c r="DE26" s="143"/>
      <c r="DF26" s="143"/>
      <c r="DG26" s="143"/>
      <c r="DH26" s="143"/>
      <c r="DI26" s="143"/>
      <c r="DJ26" s="143"/>
      <c r="DK26" s="143"/>
      <c r="DL26" s="143"/>
      <c r="DM26" s="143"/>
      <c r="DN26" s="143"/>
      <c r="DO26" s="143"/>
      <c r="DP26" s="143"/>
      <c r="DQ26" s="143"/>
      <c r="DR26" s="143"/>
      <c r="DS26" s="143"/>
      <c r="DT26" s="143"/>
      <c r="DU26" s="143"/>
      <c r="DV26" s="143"/>
      <c r="DW26" s="143"/>
      <c r="DX26" s="143"/>
      <c r="DY26" s="143"/>
      <c r="DZ26" s="143"/>
      <c r="EA26" s="143"/>
      <c r="EB26" s="143"/>
      <c r="EC26" s="143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43"/>
      <c r="ER26" s="143"/>
      <c r="ES26" s="143"/>
      <c r="ET26" s="143"/>
      <c r="EU26" s="143"/>
      <c r="EV26" s="143"/>
      <c r="EW26" s="143"/>
      <c r="EX26" s="143"/>
      <c r="EY26" s="143"/>
      <c r="EZ26" s="143"/>
      <c r="FA26" s="143"/>
      <c r="FB26" s="143"/>
      <c r="FC26" s="143"/>
      <c r="FD26" s="143"/>
      <c r="FE26" s="143"/>
      <c r="FF26" s="143"/>
      <c r="FG26" s="143"/>
    </row>
    <row r="27" spans="1:163" s="3" customFormat="1" ht="21.75" x14ac:dyDescent="0.3">
      <c r="A27" s="167" t="s">
        <v>139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  <c r="BW27" s="167"/>
      <c r="BX27" s="167"/>
      <c r="BY27" s="167"/>
      <c r="BZ27" s="167"/>
      <c r="CA27" s="167"/>
      <c r="CB27" s="167"/>
      <c r="CC27" s="167"/>
      <c r="CD27" s="167"/>
      <c r="CE27" s="167"/>
      <c r="CF27" s="167"/>
      <c r="CG27" s="167"/>
      <c r="CH27" s="167"/>
      <c r="CI27" s="167"/>
      <c r="CJ27" s="167"/>
      <c r="CK27" s="167"/>
      <c r="CL27" s="167"/>
      <c r="CM27" s="167"/>
      <c r="CN27" s="167"/>
      <c r="CO27" s="167"/>
      <c r="CP27" s="167"/>
      <c r="CQ27" s="167"/>
      <c r="CR27" s="167"/>
      <c r="CS27" s="167"/>
      <c r="CT27" s="167"/>
      <c r="CU27" s="167"/>
      <c r="CV27" s="167"/>
      <c r="CW27" s="167"/>
      <c r="CX27" s="167"/>
      <c r="CY27" s="167"/>
      <c r="CZ27" s="167"/>
      <c r="DA27" s="167"/>
      <c r="DB27" s="167"/>
      <c r="DC27" s="167"/>
      <c r="DD27" s="167"/>
      <c r="DE27" s="167"/>
      <c r="DF27" s="167"/>
      <c r="DG27" s="167"/>
      <c r="DH27" s="167"/>
      <c r="DI27" s="167"/>
      <c r="DJ27" s="167"/>
      <c r="DK27" s="167"/>
      <c r="DL27" s="167"/>
      <c r="DM27" s="167"/>
      <c r="DN27" s="167"/>
      <c r="DO27" s="167"/>
      <c r="DP27" s="167"/>
      <c r="DQ27" s="167"/>
      <c r="DR27" s="167"/>
      <c r="DS27" s="167"/>
      <c r="DT27" s="167"/>
      <c r="DU27" s="167"/>
      <c r="DV27" s="167"/>
      <c r="DW27" s="167"/>
      <c r="DX27" s="167"/>
      <c r="DY27" s="167"/>
      <c r="DZ27" s="167"/>
      <c r="EA27" s="167"/>
      <c r="EB27" s="167"/>
      <c r="EC27" s="167"/>
      <c r="ED27" s="167"/>
      <c r="EE27" s="167"/>
      <c r="EF27" s="167"/>
      <c r="EG27" s="167"/>
      <c r="EH27" s="167"/>
      <c r="EI27" s="167"/>
      <c r="EJ27" s="167"/>
      <c r="EK27" s="167"/>
      <c r="EL27" s="167"/>
      <c r="EM27" s="167"/>
      <c r="EN27" s="167"/>
      <c r="EO27" s="167"/>
      <c r="EP27" s="167"/>
      <c r="EQ27" s="167"/>
      <c r="ER27" s="167"/>
      <c r="ES27" s="167"/>
      <c r="ET27" s="167"/>
      <c r="EU27" s="167"/>
      <c r="EV27" s="167"/>
      <c r="EW27" s="167"/>
      <c r="EX27" s="167"/>
      <c r="EY27" s="167"/>
      <c r="EZ27" s="167"/>
      <c r="FA27" s="167"/>
      <c r="FB27" s="167"/>
      <c r="FC27" s="167"/>
      <c r="FD27" s="167"/>
      <c r="FE27" s="167"/>
      <c r="FF27" s="167"/>
      <c r="FG27" s="167"/>
    </row>
    <row r="28" spans="1:163" s="3" customFormat="1" ht="23.25" customHeight="1" x14ac:dyDescent="0.25">
      <c r="A28" s="164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  <c r="DV28" s="164"/>
      <c r="DW28" s="164"/>
      <c r="DX28" s="164"/>
      <c r="DY28" s="164"/>
      <c r="DZ28" s="164"/>
      <c r="EA28" s="164"/>
      <c r="EB28" s="164"/>
      <c r="EC28" s="164"/>
      <c r="ED28" s="164"/>
      <c r="EE28" s="164"/>
      <c r="EF28" s="164"/>
      <c r="EG28" s="164"/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4"/>
      <c r="FD28" s="164"/>
      <c r="FE28" s="164"/>
      <c r="FF28" s="164"/>
      <c r="FG28" s="164"/>
    </row>
    <row r="29" spans="1:163" ht="15" customHeight="1" x14ac:dyDescent="0.25"/>
    <row r="30" spans="1:163" s="5" customFormat="1" ht="48.75" customHeight="1" x14ac:dyDescent="0.2">
      <c r="A30" s="4"/>
      <c r="B30" s="149" t="s">
        <v>10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50"/>
      <c r="AO30" s="154" t="s">
        <v>11</v>
      </c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  <c r="BI30" s="155"/>
      <c r="BJ30" s="155"/>
      <c r="BK30" s="155"/>
      <c r="BL30" s="155"/>
      <c r="BM30" s="155"/>
      <c r="BN30" s="155"/>
      <c r="BO30" s="155"/>
      <c r="BP30" s="155"/>
      <c r="BQ30" s="155"/>
      <c r="BR30" s="155"/>
      <c r="BS30" s="155"/>
      <c r="BT30" s="155"/>
      <c r="BU30" s="155"/>
      <c r="BV30" s="155"/>
      <c r="BW30" s="155"/>
      <c r="BX30" s="155"/>
      <c r="BY30" s="155"/>
      <c r="BZ30" s="155"/>
      <c r="CA30" s="155"/>
      <c r="CB30" s="155"/>
      <c r="CC30" s="155"/>
      <c r="CD30" s="155"/>
      <c r="CE30" s="155"/>
      <c r="CF30" s="155"/>
      <c r="CG30" s="155"/>
      <c r="CH30" s="155"/>
      <c r="CI30" s="155"/>
      <c r="CJ30" s="155"/>
      <c r="CK30" s="155"/>
      <c r="CL30" s="155"/>
      <c r="CM30" s="155"/>
      <c r="CN30" s="155"/>
      <c r="CO30" s="155"/>
      <c r="CP30" s="155"/>
      <c r="CQ30" s="155"/>
      <c r="CR30" s="155"/>
      <c r="CS30" s="155"/>
      <c r="CT30" s="155"/>
      <c r="CU30" s="155"/>
      <c r="CV30" s="155"/>
      <c r="CW30" s="155"/>
      <c r="CX30" s="155"/>
      <c r="CY30" s="155"/>
      <c r="CZ30" s="155"/>
      <c r="DA30" s="155"/>
      <c r="DB30" s="155"/>
      <c r="DC30" s="155"/>
      <c r="DD30" s="155"/>
      <c r="DE30" s="155"/>
      <c r="DF30" s="155"/>
      <c r="DG30" s="155"/>
      <c r="DH30" s="155"/>
      <c r="DI30" s="155"/>
      <c r="DJ30" s="155"/>
      <c r="DK30" s="155"/>
      <c r="DL30" s="155"/>
      <c r="DM30" s="155"/>
      <c r="DN30" s="155"/>
      <c r="DO30" s="155"/>
      <c r="DP30" s="155"/>
      <c r="DQ30" s="155"/>
      <c r="DR30" s="155"/>
      <c r="DS30" s="155"/>
      <c r="DT30" s="155"/>
      <c r="DU30" s="155"/>
      <c r="DV30" s="155"/>
      <c r="DW30" s="155"/>
      <c r="DX30" s="155"/>
      <c r="DY30" s="155"/>
      <c r="DZ30" s="155"/>
      <c r="EA30" s="155"/>
      <c r="EB30" s="155"/>
      <c r="EC30" s="155"/>
      <c r="ED30" s="155"/>
      <c r="EE30" s="155"/>
      <c r="EF30" s="155"/>
      <c r="EG30" s="155"/>
      <c r="EH30" s="155"/>
      <c r="EI30" s="155"/>
      <c r="EJ30" s="155"/>
      <c r="EK30" s="155"/>
      <c r="EL30" s="155"/>
      <c r="EM30" s="155"/>
      <c r="EN30" s="155"/>
      <c r="EO30" s="155"/>
      <c r="EP30" s="155"/>
      <c r="EQ30" s="155"/>
      <c r="ER30" s="155"/>
      <c r="ES30" s="155"/>
      <c r="ET30" s="155"/>
      <c r="EU30" s="155"/>
      <c r="EV30" s="155"/>
      <c r="EW30" s="155"/>
      <c r="EX30" s="155"/>
      <c r="EY30" s="155"/>
      <c r="EZ30" s="155"/>
      <c r="FA30" s="155"/>
      <c r="FB30" s="155"/>
      <c r="FC30" s="155"/>
      <c r="FD30" s="155"/>
      <c r="FE30" s="155"/>
      <c r="FF30" s="155"/>
      <c r="FG30" s="156"/>
    </row>
    <row r="31" spans="1:163" s="5" customFormat="1" ht="19.5" customHeight="1" x14ac:dyDescent="0.2">
      <c r="A31" s="4"/>
      <c r="B31" s="149" t="s">
        <v>12</v>
      </c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50"/>
      <c r="AO31" s="154" t="s">
        <v>141</v>
      </c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5"/>
      <c r="BS31" s="155"/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5"/>
      <c r="CG31" s="155"/>
      <c r="CH31" s="155"/>
      <c r="CI31" s="155"/>
      <c r="CJ31" s="155"/>
      <c r="CK31" s="155"/>
      <c r="CL31" s="155"/>
      <c r="CM31" s="155"/>
      <c r="CN31" s="155"/>
      <c r="CO31" s="155"/>
      <c r="CP31" s="155"/>
      <c r="CQ31" s="155"/>
      <c r="CR31" s="155"/>
      <c r="CS31" s="155"/>
      <c r="CT31" s="155"/>
      <c r="CU31" s="155"/>
      <c r="CV31" s="155"/>
      <c r="CW31" s="155"/>
      <c r="CX31" s="155"/>
      <c r="CY31" s="155"/>
      <c r="CZ31" s="155"/>
      <c r="DA31" s="155"/>
      <c r="DB31" s="155"/>
      <c r="DC31" s="155"/>
      <c r="DD31" s="155"/>
      <c r="DE31" s="155"/>
      <c r="DF31" s="155"/>
      <c r="DG31" s="155"/>
      <c r="DH31" s="155"/>
      <c r="DI31" s="155"/>
      <c r="DJ31" s="155"/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5"/>
      <c r="DV31" s="155"/>
      <c r="DW31" s="155"/>
      <c r="DX31" s="155"/>
      <c r="DY31" s="155"/>
      <c r="DZ31" s="155"/>
      <c r="EA31" s="155"/>
      <c r="EB31" s="155"/>
      <c r="EC31" s="155"/>
      <c r="ED31" s="155"/>
      <c r="EE31" s="155"/>
      <c r="EF31" s="155"/>
      <c r="EG31" s="155"/>
      <c r="EH31" s="155"/>
      <c r="EI31" s="155"/>
      <c r="EJ31" s="155"/>
      <c r="EK31" s="155"/>
      <c r="EL31" s="155"/>
      <c r="EM31" s="155"/>
      <c r="EN31" s="155"/>
      <c r="EO31" s="155"/>
      <c r="EP31" s="155"/>
      <c r="EQ31" s="155"/>
      <c r="ER31" s="155"/>
      <c r="ES31" s="155"/>
      <c r="ET31" s="155"/>
      <c r="EU31" s="155"/>
      <c r="EV31" s="155"/>
      <c r="EW31" s="155"/>
      <c r="EX31" s="155"/>
      <c r="EY31" s="155"/>
      <c r="EZ31" s="155"/>
      <c r="FA31" s="155"/>
      <c r="FB31" s="155"/>
      <c r="FC31" s="155"/>
      <c r="FD31" s="155"/>
      <c r="FE31" s="155"/>
      <c r="FF31" s="155"/>
      <c r="FG31" s="156"/>
    </row>
    <row r="32" spans="1:163" s="5" customFormat="1" ht="40.5" customHeight="1" x14ac:dyDescent="0.2">
      <c r="A32" s="4"/>
      <c r="B32" s="149" t="s">
        <v>13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50"/>
      <c r="AO32" s="161" t="s">
        <v>140</v>
      </c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2"/>
      <c r="CI32" s="162"/>
      <c r="CJ32" s="162"/>
      <c r="CK32" s="162"/>
      <c r="CL32" s="162"/>
      <c r="CM32" s="162"/>
      <c r="CN32" s="162"/>
      <c r="CO32" s="162"/>
      <c r="CP32" s="162"/>
      <c r="CQ32" s="162"/>
      <c r="CR32" s="162"/>
      <c r="CS32" s="162"/>
      <c r="CT32" s="162"/>
      <c r="CU32" s="162"/>
      <c r="CV32" s="162"/>
      <c r="CW32" s="162"/>
      <c r="CX32" s="162"/>
      <c r="CY32" s="162"/>
      <c r="CZ32" s="162"/>
      <c r="DA32" s="162"/>
      <c r="DB32" s="162"/>
      <c r="DC32" s="162"/>
      <c r="DD32" s="162"/>
      <c r="DE32" s="162"/>
      <c r="DF32" s="162"/>
      <c r="DG32" s="162"/>
      <c r="DH32" s="162"/>
      <c r="DI32" s="162"/>
      <c r="DJ32" s="162"/>
      <c r="DK32" s="162"/>
      <c r="DL32" s="162"/>
      <c r="DM32" s="162"/>
      <c r="DN32" s="162"/>
      <c r="DO32" s="162"/>
      <c r="DP32" s="162"/>
      <c r="DQ32" s="162"/>
      <c r="DR32" s="162"/>
      <c r="DS32" s="162"/>
      <c r="DT32" s="162"/>
      <c r="DU32" s="162"/>
      <c r="DV32" s="162"/>
      <c r="DW32" s="162"/>
      <c r="DX32" s="162"/>
      <c r="DY32" s="162"/>
      <c r="DZ32" s="162"/>
      <c r="EA32" s="162"/>
      <c r="EB32" s="162"/>
      <c r="EC32" s="162"/>
      <c r="ED32" s="162"/>
      <c r="EE32" s="162"/>
      <c r="EF32" s="162"/>
      <c r="EG32" s="162"/>
      <c r="EH32" s="162"/>
      <c r="EI32" s="162"/>
      <c r="EJ32" s="162"/>
      <c r="EK32" s="162"/>
      <c r="EL32" s="162"/>
      <c r="EM32" s="162"/>
      <c r="EN32" s="162"/>
      <c r="EO32" s="162"/>
      <c r="EP32" s="162"/>
      <c r="EQ32" s="162"/>
      <c r="ER32" s="162"/>
      <c r="ES32" s="162"/>
      <c r="ET32" s="162"/>
      <c r="EU32" s="162"/>
      <c r="EV32" s="162"/>
      <c r="EW32" s="162"/>
      <c r="EX32" s="162"/>
      <c r="EY32" s="162"/>
      <c r="EZ32" s="162"/>
      <c r="FA32" s="162"/>
      <c r="FB32" s="162"/>
      <c r="FC32" s="162"/>
      <c r="FD32" s="162"/>
      <c r="FE32" s="162"/>
      <c r="FF32" s="162"/>
      <c r="FG32" s="163"/>
    </row>
    <row r="33" spans="1:163" s="5" customFormat="1" ht="26.25" customHeight="1" x14ac:dyDescent="0.2">
      <c r="A33" s="4"/>
      <c r="B33" s="149" t="s">
        <v>14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50"/>
      <c r="AO33" s="151" t="s">
        <v>170</v>
      </c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2"/>
      <c r="CQ33" s="152"/>
      <c r="CR33" s="152"/>
      <c r="CS33" s="152"/>
      <c r="CT33" s="152"/>
      <c r="CU33" s="152"/>
      <c r="CV33" s="152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  <c r="EL33" s="152"/>
      <c r="EM33" s="152"/>
      <c r="EN33" s="152"/>
      <c r="EO33" s="152"/>
      <c r="EP33" s="152"/>
      <c r="EQ33" s="152"/>
      <c r="ER33" s="152"/>
      <c r="ES33" s="152"/>
      <c r="ET33" s="152"/>
      <c r="EU33" s="152"/>
      <c r="EV33" s="152"/>
      <c r="EW33" s="152"/>
      <c r="EX33" s="152"/>
      <c r="EY33" s="152"/>
      <c r="EZ33" s="152"/>
      <c r="FA33" s="152"/>
      <c r="FB33" s="152"/>
      <c r="FC33" s="152"/>
      <c r="FD33" s="152"/>
      <c r="FE33" s="152"/>
      <c r="FF33" s="152"/>
      <c r="FG33" s="153"/>
    </row>
    <row r="34" spans="1:163" s="5" customFormat="1" ht="13.5" customHeight="1" x14ac:dyDescent="0.2">
      <c r="A34" s="171" t="s">
        <v>15</v>
      </c>
      <c r="B34" s="172"/>
      <c r="C34" s="172"/>
      <c r="D34" s="172"/>
      <c r="E34" s="172"/>
      <c r="F34" s="172"/>
      <c r="G34" s="172"/>
      <c r="H34" s="172"/>
      <c r="I34" s="172"/>
      <c r="J34" s="173"/>
      <c r="K34" s="180" t="s">
        <v>16</v>
      </c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  <c r="AN34" s="181"/>
      <c r="AO34" s="184" t="s">
        <v>17</v>
      </c>
      <c r="AP34" s="180"/>
      <c r="AQ34" s="180"/>
      <c r="AR34" s="180"/>
      <c r="AS34" s="180"/>
      <c r="AT34" s="180"/>
      <c r="AU34" s="180"/>
      <c r="AV34" s="180"/>
      <c r="AW34" s="180"/>
      <c r="AX34" s="180"/>
      <c r="AY34" s="180"/>
      <c r="AZ34" s="180"/>
      <c r="BA34" s="180"/>
      <c r="BB34" s="180"/>
      <c r="BC34" s="180"/>
      <c r="BD34" s="180"/>
      <c r="BE34" s="180"/>
      <c r="BF34" s="180"/>
      <c r="BG34" s="180"/>
      <c r="BH34" s="180"/>
      <c r="BI34" s="180"/>
      <c r="BJ34" s="180"/>
      <c r="BK34" s="180"/>
      <c r="BL34" s="180"/>
      <c r="BM34" s="180"/>
      <c r="BN34" s="180"/>
      <c r="BO34" s="180"/>
      <c r="BP34" s="180"/>
      <c r="BQ34" s="180"/>
      <c r="BR34" s="180"/>
      <c r="BS34" s="180"/>
      <c r="BT34" s="180"/>
      <c r="BU34" s="180"/>
      <c r="BV34" s="180"/>
      <c r="BW34" s="181"/>
      <c r="BX34" s="189" t="s">
        <v>171</v>
      </c>
      <c r="BY34" s="190"/>
      <c r="BZ34" s="190"/>
      <c r="CA34" s="190"/>
      <c r="CB34" s="190"/>
      <c r="CC34" s="190"/>
      <c r="CD34" s="190"/>
      <c r="CE34" s="190"/>
      <c r="CF34" s="190"/>
      <c r="CG34" s="190"/>
      <c r="CH34" s="190"/>
      <c r="CI34" s="190"/>
      <c r="CJ34" s="190"/>
      <c r="CK34" s="190"/>
      <c r="CL34" s="190"/>
      <c r="CM34" s="190"/>
      <c r="CN34" s="190"/>
      <c r="CO34" s="190"/>
      <c r="CP34" s="190"/>
      <c r="CQ34" s="190"/>
      <c r="CR34" s="190"/>
      <c r="CS34" s="190"/>
      <c r="CT34" s="190"/>
      <c r="CU34" s="190"/>
      <c r="CV34" s="190"/>
      <c r="CW34" s="190"/>
      <c r="CX34" s="190"/>
      <c r="CY34" s="190"/>
      <c r="CZ34" s="190"/>
      <c r="DA34" s="190"/>
      <c r="DB34" s="190"/>
      <c r="DC34" s="190"/>
      <c r="DD34" s="190"/>
      <c r="DE34" s="190"/>
      <c r="DF34" s="190"/>
      <c r="DG34" s="190"/>
      <c r="DH34" s="190"/>
      <c r="DI34" s="190"/>
      <c r="DJ34" s="190"/>
      <c r="DK34" s="190"/>
      <c r="DL34" s="190"/>
      <c r="DM34" s="190"/>
      <c r="DN34" s="190"/>
      <c r="DO34" s="190"/>
      <c r="DP34" s="190"/>
      <c r="DQ34" s="190"/>
      <c r="DR34" s="190"/>
      <c r="DS34" s="190"/>
      <c r="DT34" s="190"/>
      <c r="DU34" s="190"/>
      <c r="DV34" s="190"/>
      <c r="DW34" s="190"/>
      <c r="DX34" s="190"/>
      <c r="DY34" s="190"/>
      <c r="DZ34" s="190"/>
      <c r="EA34" s="190"/>
      <c r="EB34" s="190"/>
      <c r="EC34" s="190"/>
      <c r="ED34" s="190"/>
      <c r="EE34" s="190"/>
      <c r="EF34" s="190"/>
      <c r="EG34" s="190"/>
      <c r="EH34" s="190"/>
      <c r="EI34" s="190"/>
      <c r="EJ34" s="190"/>
      <c r="EK34" s="190"/>
      <c r="EL34" s="190"/>
      <c r="EM34" s="190"/>
      <c r="EN34" s="190"/>
      <c r="EO34" s="190"/>
      <c r="EP34" s="190"/>
      <c r="EQ34" s="190"/>
      <c r="ER34" s="190"/>
      <c r="ES34" s="190"/>
      <c r="ET34" s="190"/>
      <c r="EU34" s="190"/>
      <c r="EV34" s="190"/>
      <c r="EW34" s="190"/>
      <c r="EX34" s="190"/>
      <c r="EY34" s="190"/>
      <c r="EZ34" s="190"/>
      <c r="FA34" s="190"/>
      <c r="FB34" s="190"/>
      <c r="FC34" s="190"/>
      <c r="FD34" s="190"/>
      <c r="FE34" s="190"/>
      <c r="FF34" s="190"/>
      <c r="FG34" s="191"/>
    </row>
    <row r="35" spans="1:163" s="5" customFormat="1" ht="24.75" customHeight="1" x14ac:dyDescent="0.2">
      <c r="A35" s="174"/>
      <c r="B35" s="175"/>
      <c r="C35" s="175"/>
      <c r="D35" s="175"/>
      <c r="E35" s="175"/>
      <c r="F35" s="175"/>
      <c r="G35" s="175"/>
      <c r="H35" s="175"/>
      <c r="I35" s="175"/>
      <c r="J35" s="176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  <c r="AM35" s="182"/>
      <c r="AN35" s="183"/>
      <c r="AO35" s="185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186"/>
      <c r="BV35" s="186"/>
      <c r="BW35" s="187"/>
      <c r="BX35" s="184" t="s">
        <v>18</v>
      </c>
      <c r="BY35" s="180"/>
      <c r="BZ35" s="180"/>
      <c r="CA35" s="180"/>
      <c r="CB35" s="180"/>
      <c r="CC35" s="180"/>
      <c r="CD35" s="180"/>
      <c r="CE35" s="180"/>
      <c r="CF35" s="180"/>
      <c r="CG35" s="180"/>
      <c r="CH35" s="180"/>
      <c r="CI35" s="180"/>
      <c r="CJ35" s="180"/>
      <c r="CK35" s="180"/>
      <c r="CL35" s="180"/>
      <c r="CM35" s="180"/>
      <c r="CN35" s="180"/>
      <c r="CO35" s="180"/>
      <c r="CP35" s="180"/>
      <c r="CQ35" s="180"/>
      <c r="CR35" s="180"/>
      <c r="CS35" s="180"/>
      <c r="CT35" s="180"/>
      <c r="CU35" s="180"/>
      <c r="CV35" s="180"/>
      <c r="CW35" s="180"/>
      <c r="CX35" s="180"/>
      <c r="CY35" s="180"/>
      <c r="CZ35" s="180"/>
      <c r="DA35" s="180"/>
      <c r="DB35" s="180"/>
      <c r="DC35" s="180"/>
      <c r="DD35" s="180"/>
      <c r="DE35" s="180"/>
      <c r="DF35" s="180"/>
      <c r="DG35" s="180"/>
      <c r="DH35" s="180"/>
      <c r="DI35" s="180"/>
      <c r="DJ35" s="180"/>
      <c r="DK35" s="180"/>
      <c r="DL35" s="180"/>
      <c r="DM35" s="180"/>
      <c r="DN35" s="180"/>
      <c r="DO35" s="181"/>
      <c r="DP35" s="184" t="s">
        <v>19</v>
      </c>
      <c r="DQ35" s="180"/>
      <c r="DR35" s="180"/>
      <c r="DS35" s="180"/>
      <c r="DT35" s="180"/>
      <c r="DU35" s="180"/>
      <c r="DV35" s="180"/>
      <c r="DW35" s="180"/>
      <c r="DX35" s="180"/>
      <c r="DY35" s="180"/>
      <c r="DZ35" s="180"/>
      <c r="EA35" s="180"/>
      <c r="EB35" s="180"/>
      <c r="EC35" s="180"/>
      <c r="ED35" s="180"/>
      <c r="EE35" s="180"/>
      <c r="EF35" s="180"/>
      <c r="EG35" s="180"/>
      <c r="EH35" s="180"/>
      <c r="EI35" s="180"/>
      <c r="EJ35" s="180"/>
      <c r="EK35" s="180"/>
      <c r="EL35" s="180"/>
      <c r="EM35" s="180"/>
      <c r="EN35" s="180"/>
      <c r="EO35" s="180"/>
      <c r="EP35" s="180"/>
      <c r="EQ35" s="180"/>
      <c r="ER35" s="180"/>
      <c r="ES35" s="180"/>
      <c r="ET35" s="180"/>
      <c r="EU35" s="180"/>
      <c r="EV35" s="180"/>
      <c r="EW35" s="180"/>
      <c r="EX35" s="180"/>
      <c r="EY35" s="180"/>
      <c r="EZ35" s="180"/>
      <c r="FA35" s="180"/>
      <c r="FB35" s="180"/>
      <c r="FC35" s="180"/>
      <c r="FD35" s="180"/>
      <c r="FE35" s="180"/>
      <c r="FF35" s="180"/>
      <c r="FG35" s="181"/>
    </row>
    <row r="36" spans="1:163" s="5" customFormat="1" ht="13.5" customHeight="1" x14ac:dyDescent="0.2">
      <c r="A36" s="174"/>
      <c r="B36" s="175"/>
      <c r="C36" s="175"/>
      <c r="D36" s="175"/>
      <c r="E36" s="175"/>
      <c r="F36" s="175"/>
      <c r="G36" s="175"/>
      <c r="H36" s="175"/>
      <c r="I36" s="175"/>
      <c r="J36" s="176"/>
      <c r="K36" s="184" t="s">
        <v>20</v>
      </c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1"/>
      <c r="Z36" s="184" t="s">
        <v>21</v>
      </c>
      <c r="AA36" s="180"/>
      <c r="AB36" s="180"/>
      <c r="AC36" s="180"/>
      <c r="AD36" s="180"/>
      <c r="AE36" s="180"/>
      <c r="AF36" s="180"/>
      <c r="AG36" s="180"/>
      <c r="AH36" s="180"/>
      <c r="AI36" s="180"/>
      <c r="AJ36" s="180"/>
      <c r="AK36" s="180"/>
      <c r="AL36" s="180"/>
      <c r="AM36" s="180"/>
      <c r="AN36" s="181"/>
      <c r="AO36" s="185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  <c r="BI36" s="186"/>
      <c r="BJ36" s="186"/>
      <c r="BK36" s="186"/>
      <c r="BL36" s="186"/>
      <c r="BM36" s="186"/>
      <c r="BN36" s="186"/>
      <c r="BO36" s="186"/>
      <c r="BP36" s="186"/>
      <c r="BQ36" s="186"/>
      <c r="BR36" s="186"/>
      <c r="BS36" s="186"/>
      <c r="BT36" s="186"/>
      <c r="BU36" s="186"/>
      <c r="BV36" s="186"/>
      <c r="BW36" s="187"/>
      <c r="BX36" s="188"/>
      <c r="BY36" s="182"/>
      <c r="BZ36" s="182"/>
      <c r="CA36" s="182"/>
      <c r="CB36" s="182"/>
      <c r="CC36" s="182"/>
      <c r="CD36" s="182"/>
      <c r="CE36" s="182"/>
      <c r="CF36" s="182"/>
      <c r="CG36" s="182"/>
      <c r="CH36" s="182"/>
      <c r="CI36" s="182"/>
      <c r="CJ36" s="182"/>
      <c r="CK36" s="182"/>
      <c r="CL36" s="182"/>
      <c r="CM36" s="182"/>
      <c r="CN36" s="182"/>
      <c r="CO36" s="182"/>
      <c r="CP36" s="182"/>
      <c r="CQ36" s="182"/>
      <c r="CR36" s="182"/>
      <c r="CS36" s="182"/>
      <c r="CT36" s="182"/>
      <c r="CU36" s="182"/>
      <c r="CV36" s="182"/>
      <c r="CW36" s="182"/>
      <c r="CX36" s="182"/>
      <c r="CY36" s="182"/>
      <c r="CZ36" s="182"/>
      <c r="DA36" s="182"/>
      <c r="DB36" s="182"/>
      <c r="DC36" s="182"/>
      <c r="DD36" s="182"/>
      <c r="DE36" s="182"/>
      <c r="DF36" s="182"/>
      <c r="DG36" s="182"/>
      <c r="DH36" s="182"/>
      <c r="DI36" s="182"/>
      <c r="DJ36" s="182"/>
      <c r="DK36" s="182"/>
      <c r="DL36" s="182"/>
      <c r="DM36" s="182"/>
      <c r="DN36" s="182"/>
      <c r="DO36" s="183"/>
      <c r="DP36" s="188"/>
      <c r="DQ36" s="182"/>
      <c r="DR36" s="182"/>
      <c r="DS36" s="182"/>
      <c r="DT36" s="182"/>
      <c r="DU36" s="182"/>
      <c r="DV36" s="182"/>
      <c r="DW36" s="182"/>
      <c r="DX36" s="182"/>
      <c r="DY36" s="182"/>
      <c r="DZ36" s="182"/>
      <c r="EA36" s="182"/>
      <c r="EB36" s="182"/>
      <c r="EC36" s="182"/>
      <c r="ED36" s="182"/>
      <c r="EE36" s="182"/>
      <c r="EF36" s="182"/>
      <c r="EG36" s="182"/>
      <c r="EH36" s="182"/>
      <c r="EI36" s="182"/>
      <c r="EJ36" s="182"/>
      <c r="EK36" s="182"/>
      <c r="EL36" s="182"/>
      <c r="EM36" s="182"/>
      <c r="EN36" s="182"/>
      <c r="EO36" s="182"/>
      <c r="EP36" s="182"/>
      <c r="EQ36" s="182"/>
      <c r="ER36" s="182"/>
      <c r="ES36" s="182"/>
      <c r="ET36" s="182"/>
      <c r="EU36" s="182"/>
      <c r="EV36" s="182"/>
      <c r="EW36" s="182"/>
      <c r="EX36" s="182"/>
      <c r="EY36" s="182"/>
      <c r="EZ36" s="182"/>
      <c r="FA36" s="182"/>
      <c r="FB36" s="182"/>
      <c r="FC36" s="182"/>
      <c r="FD36" s="182"/>
      <c r="FE36" s="182"/>
      <c r="FF36" s="182"/>
      <c r="FG36" s="183"/>
    </row>
    <row r="37" spans="1:163" s="5" customFormat="1" ht="54" customHeight="1" x14ac:dyDescent="0.2">
      <c r="A37" s="174"/>
      <c r="B37" s="175"/>
      <c r="C37" s="175"/>
      <c r="D37" s="175"/>
      <c r="E37" s="175"/>
      <c r="F37" s="175"/>
      <c r="G37" s="175"/>
      <c r="H37" s="175"/>
      <c r="I37" s="175"/>
      <c r="J37" s="176"/>
      <c r="K37" s="185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7"/>
      <c r="Z37" s="185"/>
      <c r="AA37" s="186"/>
      <c r="AB37" s="186"/>
      <c r="AC37" s="186"/>
      <c r="AD37" s="186"/>
      <c r="AE37" s="186"/>
      <c r="AF37" s="186"/>
      <c r="AG37" s="186"/>
      <c r="AH37" s="186"/>
      <c r="AI37" s="186"/>
      <c r="AJ37" s="186"/>
      <c r="AK37" s="186"/>
      <c r="AL37" s="186"/>
      <c r="AM37" s="186"/>
      <c r="AN37" s="187"/>
      <c r="AO37" s="185"/>
      <c r="AP37" s="186"/>
      <c r="AQ37" s="186"/>
      <c r="AR37" s="186"/>
      <c r="AS37" s="186"/>
      <c r="AT37" s="186"/>
      <c r="AU37" s="186"/>
      <c r="AV37" s="186"/>
      <c r="AW37" s="186"/>
      <c r="AX37" s="186"/>
      <c r="AY37" s="186"/>
      <c r="AZ37" s="186"/>
      <c r="BA37" s="186"/>
      <c r="BB37" s="186"/>
      <c r="BC37" s="186"/>
      <c r="BD37" s="186"/>
      <c r="BE37" s="186"/>
      <c r="BF37" s="186"/>
      <c r="BG37" s="186"/>
      <c r="BH37" s="186"/>
      <c r="BI37" s="186"/>
      <c r="BJ37" s="186"/>
      <c r="BK37" s="186"/>
      <c r="BL37" s="186"/>
      <c r="BM37" s="186"/>
      <c r="BN37" s="186"/>
      <c r="BO37" s="186"/>
      <c r="BP37" s="186"/>
      <c r="BQ37" s="186"/>
      <c r="BR37" s="186"/>
      <c r="BS37" s="186"/>
      <c r="BT37" s="186"/>
      <c r="BU37" s="186"/>
      <c r="BV37" s="186"/>
      <c r="BW37" s="187"/>
      <c r="BX37" s="157" t="s">
        <v>22</v>
      </c>
      <c r="BY37" s="158"/>
      <c r="BZ37" s="158"/>
      <c r="CA37" s="158"/>
      <c r="CB37" s="158"/>
      <c r="CC37" s="158"/>
      <c r="CD37" s="158"/>
      <c r="CE37" s="158"/>
      <c r="CF37" s="158"/>
      <c r="CG37" s="158"/>
      <c r="CH37" s="158"/>
      <c r="CI37" s="158"/>
      <c r="CJ37" s="158"/>
      <c r="CK37" s="158"/>
      <c r="CL37" s="158"/>
      <c r="CM37" s="158"/>
      <c r="CN37" s="158"/>
      <c r="CO37" s="158"/>
      <c r="CP37" s="158"/>
      <c r="CQ37" s="158"/>
      <c r="CR37" s="158"/>
      <c r="CS37" s="159"/>
      <c r="CT37" s="157" t="s">
        <v>23</v>
      </c>
      <c r="CU37" s="158"/>
      <c r="CV37" s="158"/>
      <c r="CW37" s="158"/>
      <c r="CX37" s="158"/>
      <c r="CY37" s="158"/>
      <c r="CZ37" s="158"/>
      <c r="DA37" s="158"/>
      <c r="DB37" s="158"/>
      <c r="DC37" s="158"/>
      <c r="DD37" s="158"/>
      <c r="DE37" s="158"/>
      <c r="DF37" s="158"/>
      <c r="DG37" s="158"/>
      <c r="DH37" s="158"/>
      <c r="DI37" s="158"/>
      <c r="DJ37" s="158"/>
      <c r="DK37" s="158"/>
      <c r="DL37" s="158"/>
      <c r="DM37" s="158"/>
      <c r="DN37" s="158"/>
      <c r="DO37" s="159"/>
      <c r="DP37" s="157" t="s">
        <v>22</v>
      </c>
      <c r="DQ37" s="158"/>
      <c r="DR37" s="158"/>
      <c r="DS37" s="158"/>
      <c r="DT37" s="158"/>
      <c r="DU37" s="158"/>
      <c r="DV37" s="158"/>
      <c r="DW37" s="158"/>
      <c r="DX37" s="158"/>
      <c r="DY37" s="158"/>
      <c r="DZ37" s="158"/>
      <c r="EA37" s="158"/>
      <c r="EB37" s="158"/>
      <c r="EC37" s="158"/>
      <c r="ED37" s="158"/>
      <c r="EE37" s="158"/>
      <c r="EF37" s="158"/>
      <c r="EG37" s="158"/>
      <c r="EH37" s="158"/>
      <c r="EI37" s="158"/>
      <c r="EJ37" s="158"/>
      <c r="EK37" s="159"/>
      <c r="EL37" s="157" t="s">
        <v>23</v>
      </c>
      <c r="EM37" s="158"/>
      <c r="EN37" s="158"/>
      <c r="EO37" s="158"/>
      <c r="EP37" s="158"/>
      <c r="EQ37" s="158"/>
      <c r="ER37" s="158"/>
      <c r="ES37" s="158"/>
      <c r="ET37" s="158"/>
      <c r="EU37" s="158"/>
      <c r="EV37" s="158"/>
      <c r="EW37" s="158"/>
      <c r="EX37" s="158"/>
      <c r="EY37" s="158"/>
      <c r="EZ37" s="158"/>
      <c r="FA37" s="158"/>
      <c r="FB37" s="158"/>
      <c r="FC37" s="158"/>
      <c r="FD37" s="158"/>
      <c r="FE37" s="158"/>
      <c r="FF37" s="158"/>
      <c r="FG37" s="159"/>
    </row>
    <row r="38" spans="1:163" s="5" customFormat="1" ht="51" customHeight="1" x14ac:dyDescent="0.2">
      <c r="A38" s="177"/>
      <c r="B38" s="178"/>
      <c r="C38" s="178"/>
      <c r="D38" s="178"/>
      <c r="E38" s="178"/>
      <c r="F38" s="178"/>
      <c r="G38" s="178"/>
      <c r="H38" s="178"/>
      <c r="I38" s="178"/>
      <c r="J38" s="179"/>
      <c r="K38" s="188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3"/>
      <c r="Z38" s="188"/>
      <c r="AA38" s="182"/>
      <c r="AB38" s="182"/>
      <c r="AC38" s="182"/>
      <c r="AD38" s="182"/>
      <c r="AE38" s="182"/>
      <c r="AF38" s="182"/>
      <c r="AG38" s="182"/>
      <c r="AH38" s="182"/>
      <c r="AI38" s="182"/>
      <c r="AJ38" s="182"/>
      <c r="AK38" s="182"/>
      <c r="AL38" s="182"/>
      <c r="AM38" s="182"/>
      <c r="AN38" s="183"/>
      <c r="AO38" s="188"/>
      <c r="AP38" s="182"/>
      <c r="AQ38" s="182"/>
      <c r="AR38" s="182"/>
      <c r="AS38" s="182"/>
      <c r="AT38" s="182"/>
      <c r="AU38" s="182"/>
      <c r="AV38" s="182"/>
      <c r="AW38" s="182"/>
      <c r="AX38" s="182"/>
      <c r="AY38" s="182"/>
      <c r="AZ38" s="182"/>
      <c r="BA38" s="182"/>
      <c r="BB38" s="182"/>
      <c r="BC38" s="182"/>
      <c r="BD38" s="182"/>
      <c r="BE38" s="182"/>
      <c r="BF38" s="182"/>
      <c r="BG38" s="182"/>
      <c r="BH38" s="182"/>
      <c r="BI38" s="182"/>
      <c r="BJ38" s="182"/>
      <c r="BK38" s="182"/>
      <c r="BL38" s="182"/>
      <c r="BM38" s="182"/>
      <c r="BN38" s="182"/>
      <c r="BO38" s="182"/>
      <c r="BP38" s="182"/>
      <c r="BQ38" s="182"/>
      <c r="BR38" s="182"/>
      <c r="BS38" s="182"/>
      <c r="BT38" s="182"/>
      <c r="BU38" s="182"/>
      <c r="BV38" s="182"/>
      <c r="BW38" s="183"/>
      <c r="BX38" s="157" t="s">
        <v>24</v>
      </c>
      <c r="BY38" s="158"/>
      <c r="BZ38" s="158"/>
      <c r="CA38" s="158"/>
      <c r="CB38" s="158"/>
      <c r="CC38" s="158"/>
      <c r="CD38" s="158"/>
      <c r="CE38" s="158"/>
      <c r="CF38" s="158"/>
      <c r="CG38" s="158"/>
      <c r="CH38" s="159"/>
      <c r="CI38" s="157" t="s">
        <v>25</v>
      </c>
      <c r="CJ38" s="158"/>
      <c r="CK38" s="158"/>
      <c r="CL38" s="158"/>
      <c r="CM38" s="158"/>
      <c r="CN38" s="158"/>
      <c r="CO38" s="158"/>
      <c r="CP38" s="158"/>
      <c r="CQ38" s="158"/>
      <c r="CR38" s="158"/>
      <c r="CS38" s="159"/>
      <c r="CT38" s="157" t="s">
        <v>24</v>
      </c>
      <c r="CU38" s="158"/>
      <c r="CV38" s="158"/>
      <c r="CW38" s="158"/>
      <c r="CX38" s="158"/>
      <c r="CY38" s="158"/>
      <c r="CZ38" s="158"/>
      <c r="DA38" s="158"/>
      <c r="DB38" s="158"/>
      <c r="DC38" s="158"/>
      <c r="DD38" s="159"/>
      <c r="DE38" s="157" t="s">
        <v>25</v>
      </c>
      <c r="DF38" s="158"/>
      <c r="DG38" s="158"/>
      <c r="DH38" s="158"/>
      <c r="DI38" s="158"/>
      <c r="DJ38" s="158"/>
      <c r="DK38" s="158"/>
      <c r="DL38" s="158"/>
      <c r="DM38" s="158"/>
      <c r="DN38" s="158"/>
      <c r="DO38" s="159"/>
      <c r="DP38" s="157" t="s">
        <v>24</v>
      </c>
      <c r="DQ38" s="158"/>
      <c r="DR38" s="158"/>
      <c r="DS38" s="158"/>
      <c r="DT38" s="158"/>
      <c r="DU38" s="158"/>
      <c r="DV38" s="158"/>
      <c r="DW38" s="158"/>
      <c r="DX38" s="158"/>
      <c r="DY38" s="158"/>
      <c r="DZ38" s="159"/>
      <c r="EA38" s="157" t="s">
        <v>25</v>
      </c>
      <c r="EB38" s="158"/>
      <c r="EC38" s="158"/>
      <c r="ED38" s="158"/>
      <c r="EE38" s="158"/>
      <c r="EF38" s="158"/>
      <c r="EG38" s="158"/>
      <c r="EH38" s="158"/>
      <c r="EI38" s="158"/>
      <c r="EJ38" s="158"/>
      <c r="EK38" s="159"/>
      <c r="EL38" s="157" t="s">
        <v>24</v>
      </c>
      <c r="EM38" s="158"/>
      <c r="EN38" s="158"/>
      <c r="EO38" s="158"/>
      <c r="EP38" s="158"/>
      <c r="EQ38" s="158"/>
      <c r="ER38" s="158"/>
      <c r="ES38" s="158"/>
      <c r="ET38" s="158"/>
      <c r="EU38" s="158"/>
      <c r="EV38" s="159"/>
      <c r="EW38" s="157" t="s">
        <v>25</v>
      </c>
      <c r="EX38" s="158"/>
      <c r="EY38" s="158"/>
      <c r="EZ38" s="158"/>
      <c r="FA38" s="158"/>
      <c r="FB38" s="158"/>
      <c r="FC38" s="158"/>
      <c r="FD38" s="158"/>
      <c r="FE38" s="158"/>
      <c r="FF38" s="158"/>
      <c r="FG38" s="159"/>
    </row>
    <row r="39" spans="1:163" s="5" customFormat="1" ht="24.75" customHeight="1" x14ac:dyDescent="0.2">
      <c r="A39" s="168" t="s">
        <v>142</v>
      </c>
      <c r="B39" s="169"/>
      <c r="C39" s="169"/>
      <c r="D39" s="169"/>
      <c r="E39" s="169"/>
      <c r="F39" s="169"/>
      <c r="G39" s="169"/>
      <c r="H39" s="169"/>
      <c r="I39" s="169"/>
      <c r="J39" s="170"/>
      <c r="K39" s="146">
        <v>1.0235399999999999</v>
      </c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8"/>
      <c r="Z39" s="146">
        <v>1.0235399999999999</v>
      </c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8"/>
      <c r="AO39" s="192">
        <v>1</v>
      </c>
      <c r="AP39" s="193"/>
      <c r="AQ39" s="193"/>
      <c r="AR39" s="193"/>
      <c r="AS39" s="193"/>
      <c r="AT39" s="193"/>
      <c r="AU39" s="193"/>
      <c r="AV39" s="193"/>
      <c r="AW39" s="193"/>
      <c r="AX39" s="193"/>
      <c r="AY39" s="193"/>
      <c r="AZ39" s="193"/>
      <c r="BA39" s="193"/>
      <c r="BB39" s="193"/>
      <c r="BC39" s="193"/>
      <c r="BD39" s="193"/>
      <c r="BE39" s="193"/>
      <c r="BF39" s="193"/>
      <c r="BG39" s="193"/>
      <c r="BH39" s="193"/>
      <c r="BI39" s="193"/>
      <c r="BJ39" s="193"/>
      <c r="BK39" s="193"/>
      <c r="BL39" s="193"/>
      <c r="BM39" s="193"/>
      <c r="BN39" s="193"/>
      <c r="BO39" s="193"/>
      <c r="BP39" s="193"/>
      <c r="BQ39" s="193"/>
      <c r="BR39" s="193"/>
      <c r="BS39" s="193"/>
      <c r="BT39" s="193"/>
      <c r="BU39" s="193"/>
      <c r="BV39" s="193"/>
      <c r="BW39" s="194"/>
      <c r="BX39" s="146"/>
      <c r="BY39" s="147"/>
      <c r="BZ39" s="147"/>
      <c r="CA39" s="147"/>
      <c r="CB39" s="147"/>
      <c r="CC39" s="147"/>
      <c r="CD39" s="147"/>
      <c r="CE39" s="147"/>
      <c r="CF39" s="147"/>
      <c r="CG39" s="147"/>
      <c r="CH39" s="148"/>
      <c r="CI39" s="146"/>
      <c r="CJ39" s="147"/>
      <c r="CK39" s="147"/>
      <c r="CL39" s="147"/>
      <c r="CM39" s="147"/>
      <c r="CN39" s="147"/>
      <c r="CO39" s="147"/>
      <c r="CP39" s="147"/>
      <c r="CQ39" s="147"/>
      <c r="CR39" s="147"/>
      <c r="CS39" s="148"/>
      <c r="CT39" s="146"/>
      <c r="CU39" s="147"/>
      <c r="CV39" s="147"/>
      <c r="CW39" s="147"/>
      <c r="CX39" s="147"/>
      <c r="CY39" s="147"/>
      <c r="CZ39" s="147"/>
      <c r="DA39" s="147"/>
      <c r="DB39" s="147"/>
      <c r="DC39" s="147"/>
      <c r="DD39" s="148"/>
      <c r="DE39" s="146"/>
      <c r="DF39" s="147"/>
      <c r="DG39" s="147"/>
      <c r="DH39" s="147"/>
      <c r="DI39" s="147"/>
      <c r="DJ39" s="147"/>
      <c r="DK39" s="147"/>
      <c r="DL39" s="147"/>
      <c r="DM39" s="147"/>
      <c r="DN39" s="147"/>
      <c r="DO39" s="148"/>
      <c r="DP39" s="146"/>
      <c r="DQ39" s="147"/>
      <c r="DR39" s="147"/>
      <c r="DS39" s="147"/>
      <c r="DT39" s="147"/>
      <c r="DU39" s="147"/>
      <c r="DV39" s="147"/>
      <c r="DW39" s="147"/>
      <c r="DX39" s="147"/>
      <c r="DY39" s="147"/>
      <c r="DZ39" s="148"/>
      <c r="EA39" s="146"/>
      <c r="EB39" s="147"/>
      <c r="EC39" s="147"/>
      <c r="ED39" s="147"/>
      <c r="EE39" s="147"/>
      <c r="EF39" s="147"/>
      <c r="EG39" s="147"/>
      <c r="EH39" s="147"/>
      <c r="EI39" s="147"/>
      <c r="EJ39" s="147"/>
      <c r="EK39" s="148"/>
      <c r="EL39" s="146"/>
      <c r="EM39" s="147"/>
      <c r="EN39" s="147"/>
      <c r="EO39" s="147"/>
      <c r="EP39" s="147"/>
      <c r="EQ39" s="147"/>
      <c r="ER39" s="147"/>
      <c r="ES39" s="147"/>
      <c r="ET39" s="147"/>
      <c r="EU39" s="147"/>
      <c r="EV39" s="148"/>
      <c r="EW39" s="146"/>
      <c r="EX39" s="147"/>
      <c r="EY39" s="147"/>
      <c r="EZ39" s="147"/>
      <c r="FA39" s="147"/>
      <c r="FB39" s="147"/>
      <c r="FC39" s="147"/>
      <c r="FD39" s="147"/>
      <c r="FE39" s="147"/>
      <c r="FF39" s="147"/>
      <c r="FG39" s="148"/>
    </row>
    <row r="40" spans="1:163" s="5" customFormat="1" ht="14.25" customHeight="1" x14ac:dyDescent="0.2">
      <c r="A40" s="198" t="s">
        <v>47</v>
      </c>
      <c r="B40" s="199"/>
      <c r="C40" s="199"/>
      <c r="D40" s="199"/>
      <c r="E40" s="199"/>
      <c r="F40" s="199"/>
      <c r="G40" s="199"/>
      <c r="H40" s="199"/>
      <c r="I40" s="199"/>
      <c r="J40" s="200"/>
      <c r="K40" s="146">
        <v>1.2033400000000001</v>
      </c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8"/>
      <c r="Z40" s="146">
        <v>1.2033400000000001</v>
      </c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8"/>
      <c r="AO40" s="192">
        <v>1</v>
      </c>
      <c r="AP40" s="193"/>
      <c r="AQ40" s="193"/>
      <c r="AR40" s="193"/>
      <c r="AS40" s="193"/>
      <c r="AT40" s="193"/>
      <c r="AU40" s="193"/>
      <c r="AV40" s="193"/>
      <c r="AW40" s="193"/>
      <c r="AX40" s="193"/>
      <c r="AY40" s="193"/>
      <c r="AZ40" s="193"/>
      <c r="BA40" s="193"/>
      <c r="BB40" s="193"/>
      <c r="BC40" s="193"/>
      <c r="BD40" s="193"/>
      <c r="BE40" s="193"/>
      <c r="BF40" s="193"/>
      <c r="BG40" s="193"/>
      <c r="BH40" s="193"/>
      <c r="BI40" s="193"/>
      <c r="BJ40" s="193"/>
      <c r="BK40" s="193"/>
      <c r="BL40" s="193"/>
      <c r="BM40" s="193"/>
      <c r="BN40" s="193"/>
      <c r="BO40" s="193"/>
      <c r="BP40" s="193"/>
      <c r="BQ40" s="193"/>
      <c r="BR40" s="193"/>
      <c r="BS40" s="193"/>
      <c r="BT40" s="193"/>
      <c r="BU40" s="193"/>
      <c r="BV40" s="193"/>
      <c r="BW40" s="194"/>
      <c r="BX40" s="146"/>
      <c r="BY40" s="147"/>
      <c r="BZ40" s="147"/>
      <c r="CA40" s="147"/>
      <c r="CB40" s="147"/>
      <c r="CC40" s="147"/>
      <c r="CD40" s="147"/>
      <c r="CE40" s="147"/>
      <c r="CF40" s="147"/>
      <c r="CG40" s="147"/>
      <c r="CH40" s="148"/>
      <c r="CI40" s="146"/>
      <c r="CJ40" s="147"/>
      <c r="CK40" s="147"/>
      <c r="CL40" s="147"/>
      <c r="CM40" s="147"/>
      <c r="CN40" s="147"/>
      <c r="CO40" s="147"/>
      <c r="CP40" s="147"/>
      <c r="CQ40" s="147"/>
      <c r="CR40" s="147"/>
      <c r="CS40" s="148"/>
      <c r="CT40" s="146"/>
      <c r="CU40" s="147"/>
      <c r="CV40" s="147"/>
      <c r="CW40" s="147"/>
      <c r="CX40" s="147"/>
      <c r="CY40" s="147"/>
      <c r="CZ40" s="147"/>
      <c r="DA40" s="147"/>
      <c r="DB40" s="147"/>
      <c r="DC40" s="147"/>
      <c r="DD40" s="148"/>
      <c r="DE40" s="146"/>
      <c r="DF40" s="147"/>
      <c r="DG40" s="147"/>
      <c r="DH40" s="147"/>
      <c r="DI40" s="147"/>
      <c r="DJ40" s="147"/>
      <c r="DK40" s="147"/>
      <c r="DL40" s="147"/>
      <c r="DM40" s="147"/>
      <c r="DN40" s="147"/>
      <c r="DO40" s="148"/>
      <c r="DP40" s="146"/>
      <c r="DQ40" s="147"/>
      <c r="DR40" s="147"/>
      <c r="DS40" s="147"/>
      <c r="DT40" s="147"/>
      <c r="DU40" s="147"/>
      <c r="DV40" s="147"/>
      <c r="DW40" s="147"/>
      <c r="DX40" s="147"/>
      <c r="DY40" s="147"/>
      <c r="DZ40" s="148"/>
      <c r="EA40" s="146"/>
      <c r="EB40" s="147"/>
      <c r="EC40" s="147"/>
      <c r="ED40" s="147"/>
      <c r="EE40" s="147"/>
      <c r="EF40" s="147"/>
      <c r="EG40" s="147"/>
      <c r="EH40" s="147"/>
      <c r="EI40" s="147"/>
      <c r="EJ40" s="147"/>
      <c r="EK40" s="148"/>
      <c r="EL40" s="146"/>
      <c r="EM40" s="147"/>
      <c r="EN40" s="147"/>
      <c r="EO40" s="147"/>
      <c r="EP40" s="147"/>
      <c r="EQ40" s="147"/>
      <c r="ER40" s="147"/>
      <c r="ES40" s="147"/>
      <c r="ET40" s="147"/>
      <c r="EU40" s="147"/>
      <c r="EV40" s="148"/>
      <c r="EW40" s="146"/>
      <c r="EX40" s="147"/>
      <c r="EY40" s="147"/>
      <c r="EZ40" s="147"/>
      <c r="FA40" s="147"/>
      <c r="FB40" s="147"/>
      <c r="FC40" s="147"/>
      <c r="FD40" s="147"/>
      <c r="FE40" s="147"/>
      <c r="FF40" s="147"/>
      <c r="FG40" s="148"/>
    </row>
    <row r="41" spans="1:163" s="5" customFormat="1" ht="24.75" customHeight="1" x14ac:dyDescent="0.2">
      <c r="A41" s="198" t="s">
        <v>48</v>
      </c>
      <c r="B41" s="199"/>
      <c r="C41" s="199"/>
      <c r="D41" s="199"/>
      <c r="E41" s="199"/>
      <c r="F41" s="199"/>
      <c r="G41" s="199"/>
      <c r="H41" s="199"/>
      <c r="I41" s="199"/>
      <c r="J41" s="200"/>
      <c r="K41" s="146">
        <v>1.2076199999999999</v>
      </c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8"/>
      <c r="Z41" s="146">
        <v>1.2076199999999999</v>
      </c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8"/>
      <c r="AO41" s="192">
        <v>1</v>
      </c>
      <c r="AP41" s="193"/>
      <c r="AQ41" s="193"/>
      <c r="AR41" s="193"/>
      <c r="AS41" s="193"/>
      <c r="AT41" s="193"/>
      <c r="AU41" s="193"/>
      <c r="AV41" s="193"/>
      <c r="AW41" s="193"/>
      <c r="AX41" s="193"/>
      <c r="AY41" s="193"/>
      <c r="AZ41" s="193"/>
      <c r="BA41" s="193"/>
      <c r="BB41" s="193"/>
      <c r="BC41" s="193"/>
      <c r="BD41" s="193"/>
      <c r="BE41" s="193"/>
      <c r="BF41" s="193"/>
      <c r="BG41" s="193"/>
      <c r="BH41" s="193"/>
      <c r="BI41" s="193"/>
      <c r="BJ41" s="193"/>
      <c r="BK41" s="193"/>
      <c r="BL41" s="193"/>
      <c r="BM41" s="193"/>
      <c r="BN41" s="193"/>
      <c r="BO41" s="193"/>
      <c r="BP41" s="193"/>
      <c r="BQ41" s="193"/>
      <c r="BR41" s="193"/>
      <c r="BS41" s="193"/>
      <c r="BT41" s="193"/>
      <c r="BU41" s="193"/>
      <c r="BV41" s="193"/>
      <c r="BW41" s="194"/>
      <c r="BX41" s="195"/>
      <c r="BY41" s="196"/>
      <c r="BZ41" s="196"/>
      <c r="CA41" s="196"/>
      <c r="CB41" s="196"/>
      <c r="CC41" s="196"/>
      <c r="CD41" s="196"/>
      <c r="CE41" s="196"/>
      <c r="CF41" s="196"/>
      <c r="CG41" s="196"/>
      <c r="CH41" s="197"/>
      <c r="CI41" s="146"/>
      <c r="CJ41" s="147"/>
      <c r="CK41" s="147"/>
      <c r="CL41" s="147"/>
      <c r="CM41" s="147"/>
      <c r="CN41" s="147"/>
      <c r="CO41" s="147"/>
      <c r="CP41" s="147"/>
      <c r="CQ41" s="147"/>
      <c r="CR41" s="147"/>
      <c r="CS41" s="148"/>
      <c r="CT41" s="195"/>
      <c r="CU41" s="196"/>
      <c r="CV41" s="196"/>
      <c r="CW41" s="196"/>
      <c r="CX41" s="196"/>
      <c r="CY41" s="196"/>
      <c r="CZ41" s="196"/>
      <c r="DA41" s="196"/>
      <c r="DB41" s="196"/>
      <c r="DC41" s="196"/>
      <c r="DD41" s="197"/>
      <c r="DE41" s="201"/>
      <c r="DF41" s="202"/>
      <c r="DG41" s="202"/>
      <c r="DH41" s="202"/>
      <c r="DI41" s="202"/>
      <c r="DJ41" s="202"/>
      <c r="DK41" s="202"/>
      <c r="DL41" s="202"/>
      <c r="DM41" s="202"/>
      <c r="DN41" s="202"/>
      <c r="DO41" s="203"/>
      <c r="DP41" s="146"/>
      <c r="DQ41" s="147"/>
      <c r="DR41" s="147"/>
      <c r="DS41" s="147"/>
      <c r="DT41" s="147"/>
      <c r="DU41" s="147"/>
      <c r="DV41" s="147"/>
      <c r="DW41" s="147"/>
      <c r="DX41" s="147"/>
      <c r="DY41" s="147"/>
      <c r="DZ41" s="148"/>
      <c r="EA41" s="146"/>
      <c r="EB41" s="147"/>
      <c r="EC41" s="147"/>
      <c r="ED41" s="147"/>
      <c r="EE41" s="147"/>
      <c r="EF41" s="147"/>
      <c r="EG41" s="147"/>
      <c r="EH41" s="147"/>
      <c r="EI41" s="147"/>
      <c r="EJ41" s="147"/>
      <c r="EK41" s="148"/>
      <c r="EL41" s="146"/>
      <c r="EM41" s="147"/>
      <c r="EN41" s="147"/>
      <c r="EO41" s="147"/>
      <c r="EP41" s="147"/>
      <c r="EQ41" s="147"/>
      <c r="ER41" s="147"/>
      <c r="ES41" s="147"/>
      <c r="ET41" s="147"/>
      <c r="EU41" s="147"/>
      <c r="EV41" s="148"/>
      <c r="EW41" s="146"/>
      <c r="EX41" s="147"/>
      <c r="EY41" s="147"/>
      <c r="EZ41" s="147"/>
      <c r="FA41" s="147"/>
      <c r="FB41" s="147"/>
      <c r="FC41" s="147"/>
      <c r="FD41" s="147"/>
      <c r="FE41" s="147"/>
      <c r="FF41" s="147"/>
      <c r="FG41" s="148"/>
    </row>
    <row r="42" spans="1:163" s="5" customFormat="1" ht="24.75" customHeight="1" x14ac:dyDescent="0.2">
      <c r="A42" s="198" t="s">
        <v>49</v>
      </c>
      <c r="B42" s="199"/>
      <c r="C42" s="199"/>
      <c r="D42" s="199"/>
      <c r="E42" s="199"/>
      <c r="F42" s="199"/>
      <c r="G42" s="199"/>
      <c r="H42" s="199"/>
      <c r="I42" s="199"/>
      <c r="J42" s="200"/>
      <c r="K42" s="146">
        <v>0.99639999999999995</v>
      </c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8"/>
      <c r="Z42" s="146">
        <v>0.98799999999999999</v>
      </c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8"/>
      <c r="AO42" s="192">
        <v>1</v>
      </c>
      <c r="AP42" s="193"/>
      <c r="AQ42" s="193"/>
      <c r="AR42" s="193"/>
      <c r="AS42" s="193"/>
      <c r="AT42" s="193"/>
      <c r="AU42" s="193"/>
      <c r="AV42" s="193"/>
      <c r="AW42" s="193"/>
      <c r="AX42" s="193"/>
      <c r="AY42" s="193"/>
      <c r="AZ42" s="193"/>
      <c r="BA42" s="193"/>
      <c r="BB42" s="193"/>
      <c r="BC42" s="193"/>
      <c r="BD42" s="193"/>
      <c r="BE42" s="193"/>
      <c r="BF42" s="193"/>
      <c r="BG42" s="193"/>
      <c r="BH42" s="193"/>
      <c r="BI42" s="193"/>
      <c r="BJ42" s="193"/>
      <c r="BK42" s="193"/>
      <c r="BL42" s="193"/>
      <c r="BM42" s="193"/>
      <c r="BN42" s="193"/>
      <c r="BO42" s="193"/>
      <c r="BP42" s="193"/>
      <c r="BQ42" s="193"/>
      <c r="BR42" s="193"/>
      <c r="BS42" s="193"/>
      <c r="BT42" s="193"/>
      <c r="BU42" s="193"/>
      <c r="BV42" s="193"/>
      <c r="BW42" s="194"/>
      <c r="BX42" s="146"/>
      <c r="BY42" s="147"/>
      <c r="BZ42" s="147"/>
      <c r="CA42" s="147"/>
      <c r="CB42" s="147"/>
      <c r="CC42" s="147"/>
      <c r="CD42" s="147"/>
      <c r="CE42" s="147"/>
      <c r="CF42" s="147"/>
      <c r="CG42" s="147"/>
      <c r="CH42" s="148"/>
      <c r="CI42" s="146"/>
      <c r="CJ42" s="147"/>
      <c r="CK42" s="147"/>
      <c r="CL42" s="147"/>
      <c r="CM42" s="147"/>
      <c r="CN42" s="147"/>
      <c r="CO42" s="147"/>
      <c r="CP42" s="147"/>
      <c r="CQ42" s="147"/>
      <c r="CR42" s="147"/>
      <c r="CS42" s="148"/>
      <c r="CT42" s="195"/>
      <c r="CU42" s="196"/>
      <c r="CV42" s="196"/>
      <c r="CW42" s="196"/>
      <c r="CX42" s="196"/>
      <c r="CY42" s="196"/>
      <c r="CZ42" s="196"/>
      <c r="DA42" s="196"/>
      <c r="DB42" s="196"/>
      <c r="DC42" s="196"/>
      <c r="DD42" s="197"/>
      <c r="DE42" s="146"/>
      <c r="DF42" s="147"/>
      <c r="DG42" s="147"/>
      <c r="DH42" s="147"/>
      <c r="DI42" s="147"/>
      <c r="DJ42" s="147"/>
      <c r="DK42" s="147"/>
      <c r="DL42" s="147"/>
      <c r="DM42" s="147"/>
      <c r="DN42" s="147"/>
      <c r="DO42" s="148"/>
      <c r="DP42" s="146"/>
      <c r="DQ42" s="147"/>
      <c r="DR42" s="147"/>
      <c r="DS42" s="147"/>
      <c r="DT42" s="147"/>
      <c r="DU42" s="147"/>
      <c r="DV42" s="147"/>
      <c r="DW42" s="147"/>
      <c r="DX42" s="147"/>
      <c r="DY42" s="147"/>
      <c r="DZ42" s="148"/>
      <c r="EA42" s="146"/>
      <c r="EB42" s="147"/>
      <c r="EC42" s="147"/>
      <c r="ED42" s="147"/>
      <c r="EE42" s="147"/>
      <c r="EF42" s="147"/>
      <c r="EG42" s="147"/>
      <c r="EH42" s="147"/>
      <c r="EI42" s="147"/>
      <c r="EJ42" s="147"/>
      <c r="EK42" s="148"/>
      <c r="EL42" s="146"/>
      <c r="EM42" s="147"/>
      <c r="EN42" s="147"/>
      <c r="EO42" s="147"/>
      <c r="EP42" s="147"/>
      <c r="EQ42" s="147"/>
      <c r="ER42" s="147"/>
      <c r="ES42" s="147"/>
      <c r="ET42" s="147"/>
      <c r="EU42" s="147"/>
      <c r="EV42" s="148"/>
      <c r="EW42" s="146"/>
      <c r="EX42" s="147"/>
      <c r="EY42" s="147"/>
      <c r="EZ42" s="147"/>
      <c r="FA42" s="147"/>
      <c r="FB42" s="147"/>
      <c r="FC42" s="147"/>
      <c r="FD42" s="147"/>
      <c r="FE42" s="147"/>
      <c r="FF42" s="147"/>
      <c r="FG42" s="148"/>
    </row>
    <row r="43" spans="1:163" s="5" customFormat="1" ht="24.75" customHeight="1" x14ac:dyDescent="0.2">
      <c r="A43" s="198" t="s">
        <v>50</v>
      </c>
      <c r="B43" s="199"/>
      <c r="C43" s="199"/>
      <c r="D43" s="199"/>
      <c r="E43" s="199"/>
      <c r="F43" s="199"/>
      <c r="G43" s="199"/>
      <c r="H43" s="199"/>
      <c r="I43" s="199"/>
      <c r="J43" s="200"/>
      <c r="K43" s="146">
        <v>1.1816</v>
      </c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8"/>
      <c r="Z43" s="146">
        <v>1.1816</v>
      </c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8"/>
      <c r="AO43" s="192">
        <v>1</v>
      </c>
      <c r="AP43" s="193"/>
      <c r="AQ43" s="193"/>
      <c r="AR43" s="193"/>
      <c r="AS43" s="193"/>
      <c r="AT43" s="193"/>
      <c r="AU43" s="193"/>
      <c r="AV43" s="193"/>
      <c r="AW43" s="193"/>
      <c r="AX43" s="193"/>
      <c r="AY43" s="193"/>
      <c r="AZ43" s="193"/>
      <c r="BA43" s="193"/>
      <c r="BB43" s="193"/>
      <c r="BC43" s="193"/>
      <c r="BD43" s="193"/>
      <c r="BE43" s="193"/>
      <c r="BF43" s="193"/>
      <c r="BG43" s="193"/>
      <c r="BH43" s="193"/>
      <c r="BI43" s="193"/>
      <c r="BJ43" s="193"/>
      <c r="BK43" s="193"/>
      <c r="BL43" s="193"/>
      <c r="BM43" s="193"/>
      <c r="BN43" s="193"/>
      <c r="BO43" s="193"/>
      <c r="BP43" s="193"/>
      <c r="BQ43" s="193"/>
      <c r="BR43" s="193"/>
      <c r="BS43" s="193"/>
      <c r="BT43" s="193"/>
      <c r="BU43" s="193"/>
      <c r="BV43" s="193"/>
      <c r="BW43" s="194"/>
      <c r="BX43" s="146"/>
      <c r="BY43" s="147"/>
      <c r="BZ43" s="147"/>
      <c r="CA43" s="147"/>
      <c r="CB43" s="147"/>
      <c r="CC43" s="147"/>
      <c r="CD43" s="147"/>
      <c r="CE43" s="147"/>
      <c r="CF43" s="147"/>
      <c r="CG43" s="147"/>
      <c r="CH43" s="148"/>
      <c r="CI43" s="146"/>
      <c r="CJ43" s="147"/>
      <c r="CK43" s="147"/>
      <c r="CL43" s="147"/>
      <c r="CM43" s="147"/>
      <c r="CN43" s="147"/>
      <c r="CO43" s="147"/>
      <c r="CP43" s="147"/>
      <c r="CQ43" s="147"/>
      <c r="CR43" s="147"/>
      <c r="CS43" s="148"/>
      <c r="CT43" s="195"/>
      <c r="CU43" s="196"/>
      <c r="CV43" s="196"/>
      <c r="CW43" s="196"/>
      <c r="CX43" s="196"/>
      <c r="CY43" s="196"/>
      <c r="CZ43" s="196"/>
      <c r="DA43" s="196"/>
      <c r="DB43" s="196"/>
      <c r="DC43" s="196"/>
      <c r="DD43" s="197"/>
      <c r="DE43" s="146"/>
      <c r="DF43" s="147"/>
      <c r="DG43" s="147"/>
      <c r="DH43" s="147"/>
      <c r="DI43" s="147"/>
      <c r="DJ43" s="147"/>
      <c r="DK43" s="147"/>
      <c r="DL43" s="147"/>
      <c r="DM43" s="147"/>
      <c r="DN43" s="147"/>
      <c r="DO43" s="148"/>
      <c r="DP43" s="146"/>
      <c r="DQ43" s="147"/>
      <c r="DR43" s="147"/>
      <c r="DS43" s="147"/>
      <c r="DT43" s="147"/>
      <c r="DU43" s="147"/>
      <c r="DV43" s="147"/>
      <c r="DW43" s="147"/>
      <c r="DX43" s="147"/>
      <c r="DY43" s="147"/>
      <c r="DZ43" s="148"/>
      <c r="EA43" s="146"/>
      <c r="EB43" s="147"/>
      <c r="EC43" s="147"/>
      <c r="ED43" s="147"/>
      <c r="EE43" s="147"/>
      <c r="EF43" s="147"/>
      <c r="EG43" s="147"/>
      <c r="EH43" s="147"/>
      <c r="EI43" s="147"/>
      <c r="EJ43" s="147"/>
      <c r="EK43" s="148"/>
      <c r="EL43" s="146"/>
      <c r="EM43" s="147"/>
      <c r="EN43" s="147"/>
      <c r="EO43" s="147"/>
      <c r="EP43" s="147"/>
      <c r="EQ43" s="147"/>
      <c r="ER43" s="147"/>
      <c r="ES43" s="147"/>
      <c r="ET43" s="147"/>
      <c r="EU43" s="147"/>
      <c r="EV43" s="148"/>
      <c r="EW43" s="146"/>
      <c r="EX43" s="147"/>
      <c r="EY43" s="147"/>
      <c r="EZ43" s="147"/>
      <c r="FA43" s="147"/>
      <c r="FB43" s="147"/>
      <c r="FC43" s="147"/>
      <c r="FD43" s="147"/>
      <c r="FE43" s="147"/>
      <c r="FF43" s="147"/>
      <c r="FG43" s="148"/>
    </row>
    <row r="44" spans="1:163" s="5" customFormat="1" ht="39" customHeight="1" x14ac:dyDescent="0.2">
      <c r="A44" s="168" t="s">
        <v>143</v>
      </c>
      <c r="B44" s="169"/>
      <c r="C44" s="169"/>
      <c r="D44" s="169"/>
      <c r="E44" s="169"/>
      <c r="F44" s="169"/>
      <c r="G44" s="169"/>
      <c r="H44" s="169"/>
      <c r="I44" s="169"/>
      <c r="J44" s="170"/>
      <c r="K44" s="146">
        <f>SUM(K40:Y43)</f>
        <v>4.5889600000000002</v>
      </c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8"/>
      <c r="Z44" s="146">
        <f>SUM(Z40:AN43)</f>
        <v>4.5805600000000002</v>
      </c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8"/>
      <c r="AO44" s="192">
        <v>1</v>
      </c>
      <c r="AP44" s="193"/>
      <c r="AQ44" s="193"/>
      <c r="AR44" s="193"/>
      <c r="AS44" s="193"/>
      <c r="AT44" s="193"/>
      <c r="AU44" s="193"/>
      <c r="AV44" s="193"/>
      <c r="AW44" s="193"/>
      <c r="AX44" s="193"/>
      <c r="AY44" s="193"/>
      <c r="AZ44" s="193"/>
      <c r="BA44" s="193"/>
      <c r="BB44" s="193"/>
      <c r="BC44" s="193"/>
      <c r="BD44" s="193"/>
      <c r="BE44" s="193"/>
      <c r="BF44" s="193"/>
      <c r="BG44" s="193"/>
      <c r="BH44" s="193"/>
      <c r="BI44" s="193"/>
      <c r="BJ44" s="193"/>
      <c r="BK44" s="193"/>
      <c r="BL44" s="193"/>
      <c r="BM44" s="193"/>
      <c r="BN44" s="193"/>
      <c r="BO44" s="193"/>
      <c r="BP44" s="193"/>
      <c r="BQ44" s="193"/>
      <c r="BR44" s="193"/>
      <c r="BS44" s="193"/>
      <c r="BT44" s="193"/>
      <c r="BU44" s="193"/>
      <c r="BV44" s="193"/>
      <c r="BW44" s="194"/>
      <c r="BX44" s="195"/>
      <c r="BY44" s="196"/>
      <c r="BZ44" s="196"/>
      <c r="CA44" s="196"/>
      <c r="CB44" s="196"/>
      <c r="CC44" s="196"/>
      <c r="CD44" s="196"/>
      <c r="CE44" s="196"/>
      <c r="CF44" s="196"/>
      <c r="CG44" s="196"/>
      <c r="CH44" s="197"/>
      <c r="CI44" s="146"/>
      <c r="CJ44" s="147"/>
      <c r="CK44" s="147"/>
      <c r="CL44" s="147"/>
      <c r="CM44" s="147"/>
      <c r="CN44" s="147"/>
      <c r="CO44" s="147"/>
      <c r="CP44" s="147"/>
      <c r="CQ44" s="147"/>
      <c r="CR44" s="147"/>
      <c r="CS44" s="148"/>
      <c r="CT44" s="195"/>
      <c r="CU44" s="196"/>
      <c r="CV44" s="196"/>
      <c r="CW44" s="196"/>
      <c r="CX44" s="196"/>
      <c r="CY44" s="196"/>
      <c r="CZ44" s="196"/>
      <c r="DA44" s="196"/>
      <c r="DB44" s="196"/>
      <c r="DC44" s="196"/>
      <c r="DD44" s="197"/>
      <c r="DE44" s="146"/>
      <c r="DF44" s="147"/>
      <c r="DG44" s="147"/>
      <c r="DH44" s="147"/>
      <c r="DI44" s="147"/>
      <c r="DJ44" s="147"/>
      <c r="DK44" s="147"/>
      <c r="DL44" s="147"/>
      <c r="DM44" s="147"/>
      <c r="DN44" s="147"/>
      <c r="DO44" s="148"/>
      <c r="DP44" s="146"/>
      <c r="DQ44" s="147"/>
      <c r="DR44" s="147"/>
      <c r="DS44" s="147"/>
      <c r="DT44" s="147"/>
      <c r="DU44" s="147"/>
      <c r="DV44" s="147"/>
      <c r="DW44" s="147"/>
      <c r="DX44" s="147"/>
      <c r="DY44" s="147"/>
      <c r="DZ44" s="148"/>
      <c r="EA44" s="146"/>
      <c r="EB44" s="147"/>
      <c r="EC44" s="147"/>
      <c r="ED44" s="147"/>
      <c r="EE44" s="147"/>
      <c r="EF44" s="147"/>
      <c r="EG44" s="147"/>
      <c r="EH44" s="147"/>
      <c r="EI44" s="147"/>
      <c r="EJ44" s="147"/>
      <c r="EK44" s="148"/>
      <c r="EL44" s="146"/>
      <c r="EM44" s="147"/>
      <c r="EN44" s="147"/>
      <c r="EO44" s="147"/>
      <c r="EP44" s="147"/>
      <c r="EQ44" s="147"/>
      <c r="ER44" s="147"/>
      <c r="ES44" s="147"/>
      <c r="ET44" s="147"/>
      <c r="EU44" s="147"/>
      <c r="EV44" s="148"/>
      <c r="EW44" s="146"/>
      <c r="EX44" s="147"/>
      <c r="EY44" s="147"/>
      <c r="EZ44" s="147"/>
      <c r="FA44" s="147"/>
      <c r="FB44" s="147"/>
      <c r="FC44" s="147"/>
      <c r="FD44" s="147"/>
      <c r="FE44" s="147"/>
      <c r="FF44" s="147"/>
      <c r="FG44" s="148"/>
    </row>
    <row r="45" spans="1:163" s="5" customFormat="1" ht="3" customHeight="1" x14ac:dyDescent="0.2"/>
    <row r="46" spans="1:163" s="6" customFormat="1" ht="12" customHeight="1" x14ac:dyDescent="0.25">
      <c r="F46" s="6" t="s">
        <v>26</v>
      </c>
    </row>
    <row r="47" spans="1:163" x14ac:dyDescent="0.25">
      <c r="A47" s="7" t="s">
        <v>27</v>
      </c>
      <c r="DT47" s="8" t="s">
        <v>28</v>
      </c>
    </row>
    <row r="50" spans="1:124" ht="43.5" customHeight="1" x14ac:dyDescent="0.25">
      <c r="A50" s="205" t="s">
        <v>154</v>
      </c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BQ50" s="206" t="s">
        <v>155</v>
      </c>
      <c r="BR50" s="206"/>
      <c r="BS50" s="206"/>
      <c r="BT50" s="206"/>
      <c r="BU50" s="206"/>
      <c r="BV50" s="206"/>
      <c r="BW50" s="206"/>
      <c r="BX50" s="206"/>
      <c r="BY50" s="206"/>
      <c r="BZ50" s="206"/>
      <c r="CA50" s="206"/>
      <c r="CB50" s="206"/>
      <c r="CC50" s="206"/>
      <c r="CD50" s="206"/>
      <c r="CE50" s="206"/>
      <c r="CF50" s="206"/>
      <c r="CG50" s="206"/>
      <c r="CH50" s="206"/>
      <c r="CI50" s="206"/>
      <c r="CJ50" s="206"/>
      <c r="CK50" s="206"/>
      <c r="CL50" s="206"/>
      <c r="CM50" s="206"/>
      <c r="CN50" s="206"/>
      <c r="CO50" s="206"/>
      <c r="CP50" s="206"/>
      <c r="CQ50" s="206"/>
      <c r="CR50" s="206"/>
      <c r="CS50" s="206"/>
      <c r="CT50" s="206"/>
      <c r="CU50" s="206"/>
      <c r="CV50" s="206"/>
      <c r="CW50" s="206"/>
      <c r="CX50" s="206"/>
      <c r="CY50" s="206"/>
      <c r="CZ50" s="206"/>
      <c r="DA50" s="206"/>
      <c r="DB50" s="206"/>
      <c r="DC50" s="206"/>
      <c r="DD50" s="206"/>
      <c r="DE50" s="206"/>
      <c r="DF50" s="206"/>
      <c r="DG50" s="206"/>
      <c r="DH50" s="206"/>
      <c r="DI50" s="206"/>
      <c r="DJ50" s="206"/>
      <c r="DK50" s="206"/>
      <c r="DL50" s="206"/>
      <c r="DM50" s="206"/>
      <c r="DN50" s="206"/>
      <c r="DO50" s="206"/>
      <c r="DP50" s="206"/>
      <c r="DQ50" s="206"/>
      <c r="DR50" s="206"/>
      <c r="DS50" s="206"/>
      <c r="DT50" s="206"/>
    </row>
    <row r="51" spans="1:124" x14ac:dyDescent="0.25">
      <c r="A51" s="141" t="s">
        <v>5</v>
      </c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BQ51" s="207" t="s">
        <v>6</v>
      </c>
      <c r="BR51" s="207"/>
      <c r="BS51" s="207"/>
      <c r="BT51" s="207"/>
      <c r="BU51" s="207"/>
      <c r="BV51" s="207"/>
      <c r="BW51" s="207"/>
      <c r="BX51" s="207"/>
      <c r="BY51" s="207"/>
      <c r="BZ51" s="207"/>
      <c r="CA51" s="207"/>
      <c r="CB51" s="207"/>
      <c r="CC51" s="207"/>
      <c r="CD51" s="207"/>
      <c r="CE51" s="207"/>
      <c r="CF51" s="207"/>
      <c r="CG51" s="207"/>
      <c r="CH51" s="207"/>
      <c r="CI51" s="207"/>
      <c r="CJ51" s="207"/>
      <c r="CK51" s="207"/>
      <c r="CL51" s="207"/>
      <c r="CM51" s="207"/>
      <c r="CN51" s="207"/>
      <c r="CO51" s="207"/>
      <c r="CP51" s="207"/>
      <c r="CQ51" s="207"/>
      <c r="CR51" s="207"/>
      <c r="CS51" s="207"/>
      <c r="CT51" s="207"/>
      <c r="CU51" s="207"/>
      <c r="CV51" s="207"/>
      <c r="CW51" s="207"/>
      <c r="CX51" s="207"/>
      <c r="CY51" s="207"/>
      <c r="CZ51" s="207"/>
      <c r="DA51" s="207"/>
      <c r="DB51" s="207"/>
      <c r="DC51" s="207"/>
      <c r="DD51" s="207"/>
      <c r="DE51" s="207"/>
      <c r="DF51" s="207"/>
      <c r="DG51" s="207"/>
      <c r="DH51" s="207"/>
      <c r="DI51" s="207"/>
      <c r="DJ51" s="207"/>
      <c r="DK51" s="207"/>
      <c r="DL51" s="207"/>
      <c r="DM51" s="207"/>
      <c r="DN51" s="207"/>
      <c r="DO51" s="207"/>
      <c r="DP51" s="207"/>
      <c r="DQ51" s="207"/>
      <c r="DR51" s="207"/>
      <c r="DS51" s="207"/>
      <c r="DT51" s="207"/>
    </row>
    <row r="53" spans="1:124" x14ac:dyDescent="0.25">
      <c r="A53" s="140" t="s">
        <v>156</v>
      </c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BQ53" s="206" t="s">
        <v>157</v>
      </c>
      <c r="BR53" s="206"/>
      <c r="BS53" s="206"/>
      <c r="BT53" s="206"/>
      <c r="BU53" s="206"/>
      <c r="BV53" s="206"/>
      <c r="BW53" s="206"/>
      <c r="BX53" s="206"/>
      <c r="BY53" s="206"/>
      <c r="BZ53" s="206"/>
      <c r="CA53" s="206"/>
      <c r="CB53" s="206"/>
      <c r="CC53" s="206"/>
      <c r="CD53" s="206"/>
      <c r="CE53" s="206"/>
      <c r="CF53" s="206"/>
      <c r="CG53" s="206"/>
      <c r="CH53" s="206"/>
      <c r="CI53" s="206"/>
      <c r="CJ53" s="206"/>
      <c r="CK53" s="206"/>
      <c r="CL53" s="206"/>
      <c r="CM53" s="206"/>
      <c r="CN53" s="206"/>
      <c r="CO53" s="206"/>
      <c r="CP53" s="206"/>
      <c r="CQ53" s="206"/>
      <c r="CR53" s="206"/>
      <c r="CS53" s="206"/>
      <c r="CT53" s="206"/>
      <c r="CU53" s="206"/>
      <c r="CV53" s="206"/>
      <c r="CW53" s="206"/>
      <c r="CX53" s="206"/>
      <c r="CY53" s="206"/>
      <c r="CZ53" s="206"/>
      <c r="DA53" s="206"/>
      <c r="DB53" s="206"/>
      <c r="DC53" s="206"/>
      <c r="DD53" s="206"/>
      <c r="DE53" s="206"/>
      <c r="DF53" s="206"/>
      <c r="DG53" s="206"/>
      <c r="DH53" s="206"/>
      <c r="DI53" s="206"/>
      <c r="DJ53" s="206"/>
      <c r="DK53" s="206"/>
      <c r="DL53" s="206"/>
      <c r="DM53" s="206"/>
      <c r="DN53" s="206"/>
      <c r="DO53" s="206"/>
      <c r="DP53" s="206"/>
      <c r="DQ53" s="206"/>
      <c r="DR53" s="206"/>
      <c r="DS53" s="206"/>
      <c r="DT53" s="206"/>
    </row>
    <row r="54" spans="1:124" x14ac:dyDescent="0.25">
      <c r="A54" s="141" t="s">
        <v>5</v>
      </c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BQ54" s="204" t="s">
        <v>6</v>
      </c>
      <c r="BR54" s="204"/>
      <c r="BS54" s="204"/>
      <c r="BT54" s="204"/>
      <c r="BU54" s="204"/>
      <c r="BV54" s="204"/>
      <c r="BW54" s="204"/>
      <c r="BX54" s="204"/>
      <c r="BY54" s="204"/>
      <c r="BZ54" s="204"/>
      <c r="CA54" s="204"/>
      <c r="CB54" s="204"/>
      <c r="CC54" s="204"/>
      <c r="CD54" s="204"/>
      <c r="CE54" s="204"/>
      <c r="CF54" s="204"/>
      <c r="CG54" s="204"/>
      <c r="CH54" s="204"/>
      <c r="CI54" s="204"/>
      <c r="CJ54" s="204"/>
      <c r="CK54" s="204"/>
      <c r="CL54" s="204"/>
      <c r="CM54" s="204"/>
      <c r="CN54" s="204"/>
      <c r="CO54" s="204"/>
      <c r="CP54" s="204"/>
      <c r="CQ54" s="204"/>
      <c r="CR54" s="204"/>
      <c r="CS54" s="204"/>
      <c r="CT54" s="204"/>
      <c r="CU54" s="204"/>
      <c r="CV54" s="204"/>
      <c r="CW54" s="204"/>
      <c r="CX54" s="204"/>
      <c r="CY54" s="204"/>
      <c r="CZ54" s="204"/>
      <c r="DA54" s="204"/>
      <c r="DB54" s="204"/>
      <c r="DC54" s="204"/>
      <c r="DD54" s="204"/>
      <c r="DE54" s="204"/>
      <c r="DF54" s="204"/>
      <c r="DG54" s="204"/>
      <c r="DH54" s="204"/>
      <c r="DI54" s="204"/>
      <c r="DJ54" s="204"/>
      <c r="DK54" s="204"/>
      <c r="DL54" s="204"/>
      <c r="DM54" s="204"/>
      <c r="DN54" s="204"/>
      <c r="DO54" s="204"/>
      <c r="DP54" s="204"/>
      <c r="DQ54" s="204"/>
      <c r="DR54" s="204"/>
      <c r="DS54" s="204"/>
      <c r="DT54" s="204"/>
    </row>
    <row r="56" spans="1:124" x14ac:dyDescent="0.25">
      <c r="A56" s="140"/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BQ56" s="140"/>
      <c r="BR56" s="140"/>
      <c r="BS56" s="140"/>
      <c r="BT56" s="140"/>
      <c r="BU56" s="140"/>
      <c r="BV56" s="140"/>
      <c r="BW56" s="140"/>
      <c r="BX56" s="140"/>
      <c r="BY56" s="140"/>
      <c r="BZ56" s="140"/>
      <c r="CA56" s="140"/>
      <c r="CB56" s="140"/>
      <c r="CC56" s="140"/>
      <c r="CD56" s="140"/>
      <c r="CE56" s="140"/>
      <c r="CF56" s="140"/>
      <c r="CG56" s="140"/>
      <c r="CH56" s="140"/>
      <c r="CI56" s="140"/>
      <c r="CJ56" s="140"/>
      <c r="CK56" s="140"/>
      <c r="CL56" s="140"/>
      <c r="CM56" s="140"/>
      <c r="CN56" s="140"/>
      <c r="CO56" s="140"/>
      <c r="CP56" s="140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0"/>
      <c r="DJ56" s="140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</row>
    <row r="57" spans="1:124" x14ac:dyDescent="0.25">
      <c r="A57" s="141" t="s">
        <v>5</v>
      </c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1"/>
      <c r="BQ57" s="204" t="s">
        <v>6</v>
      </c>
      <c r="BR57" s="204"/>
      <c r="BS57" s="204"/>
      <c r="BT57" s="204"/>
      <c r="BU57" s="204"/>
      <c r="BV57" s="204"/>
      <c r="BW57" s="204"/>
      <c r="BX57" s="204"/>
      <c r="BY57" s="204"/>
      <c r="BZ57" s="204"/>
      <c r="CA57" s="204"/>
      <c r="CB57" s="204"/>
      <c r="CC57" s="204"/>
      <c r="CD57" s="204"/>
      <c r="CE57" s="204"/>
      <c r="CF57" s="204"/>
      <c r="CG57" s="204"/>
      <c r="CH57" s="204"/>
      <c r="CI57" s="204"/>
      <c r="CJ57" s="204"/>
      <c r="CK57" s="204"/>
      <c r="CL57" s="204"/>
      <c r="CM57" s="204"/>
      <c r="CN57" s="204"/>
      <c r="CO57" s="204"/>
      <c r="CP57" s="204"/>
      <c r="CQ57" s="204"/>
      <c r="CR57" s="204"/>
      <c r="CS57" s="204"/>
      <c r="CT57" s="204"/>
      <c r="CU57" s="204"/>
      <c r="CV57" s="204"/>
      <c r="CW57" s="204"/>
      <c r="CX57" s="204"/>
      <c r="CY57" s="204"/>
      <c r="CZ57" s="204"/>
      <c r="DA57" s="204"/>
      <c r="DB57" s="204"/>
      <c r="DC57" s="204"/>
      <c r="DD57" s="204"/>
      <c r="DE57" s="204"/>
      <c r="DF57" s="204"/>
      <c r="DG57" s="204"/>
      <c r="DH57" s="204"/>
      <c r="DI57" s="204"/>
      <c r="DJ57" s="204"/>
      <c r="DK57" s="204"/>
      <c r="DL57" s="204"/>
      <c r="DM57" s="204"/>
      <c r="DN57" s="204"/>
      <c r="DO57" s="204"/>
      <c r="DP57" s="204"/>
      <c r="DQ57" s="204"/>
      <c r="DR57" s="204"/>
      <c r="DS57" s="204"/>
      <c r="DT57" s="204"/>
    </row>
  </sheetData>
  <mergeCells count="129">
    <mergeCell ref="A57:AX57"/>
    <mergeCell ref="BQ57:DT57"/>
    <mergeCell ref="A50:AX50"/>
    <mergeCell ref="BQ50:DT50"/>
    <mergeCell ref="A51:AX51"/>
    <mergeCell ref="BQ51:DT51"/>
    <mergeCell ref="A54:AX54"/>
    <mergeCell ref="BQ54:DT54"/>
    <mergeCell ref="A56:AX56"/>
    <mergeCell ref="BQ56:DT56"/>
    <mergeCell ref="A53:AX53"/>
    <mergeCell ref="BQ53:DT53"/>
    <mergeCell ref="EW42:FG42"/>
    <mergeCell ref="A42:J42"/>
    <mergeCell ref="K42:Y42"/>
    <mergeCell ref="Z42:AN42"/>
    <mergeCell ref="EW41:FG41"/>
    <mergeCell ref="EA40:EK40"/>
    <mergeCell ref="EL40:EV40"/>
    <mergeCell ref="EW40:FG40"/>
    <mergeCell ref="EA41:EK41"/>
    <mergeCell ref="EL41:EV41"/>
    <mergeCell ref="DP40:DZ40"/>
    <mergeCell ref="BX40:CH40"/>
    <mergeCell ref="CI40:CS40"/>
    <mergeCell ref="CT40:DD40"/>
    <mergeCell ref="DE40:DO40"/>
    <mergeCell ref="EA43:EK43"/>
    <mergeCell ref="EA42:EK42"/>
    <mergeCell ref="EL42:EV42"/>
    <mergeCell ref="EL43:EV43"/>
    <mergeCell ref="EW43:FG43"/>
    <mergeCell ref="A43:J43"/>
    <mergeCell ref="EW44:FG44"/>
    <mergeCell ref="A44:J44"/>
    <mergeCell ref="K44:Y44"/>
    <mergeCell ref="Z44:AN44"/>
    <mergeCell ref="AO44:BW44"/>
    <mergeCell ref="BX44:CH44"/>
    <mergeCell ref="CI44:CS44"/>
    <mergeCell ref="CT44:DD44"/>
    <mergeCell ref="DE44:DO44"/>
    <mergeCell ref="EA44:EK44"/>
    <mergeCell ref="AO42:BW42"/>
    <mergeCell ref="BX42:CH42"/>
    <mergeCell ref="CI42:CS42"/>
    <mergeCell ref="DP42:DZ42"/>
    <mergeCell ref="EL44:EV44"/>
    <mergeCell ref="AO43:BW43"/>
    <mergeCell ref="BX43:CH43"/>
    <mergeCell ref="CI43:CS43"/>
    <mergeCell ref="CT43:DD43"/>
    <mergeCell ref="K39:Y39"/>
    <mergeCell ref="A41:J41"/>
    <mergeCell ref="K41:Y41"/>
    <mergeCell ref="Z41:AN41"/>
    <mergeCell ref="AO41:BW41"/>
    <mergeCell ref="DP44:DZ44"/>
    <mergeCell ref="K43:Y43"/>
    <mergeCell ref="Z43:AN43"/>
    <mergeCell ref="DE43:DO43"/>
    <mergeCell ref="DP43:DZ43"/>
    <mergeCell ref="CT41:DD41"/>
    <mergeCell ref="BX41:CH41"/>
    <mergeCell ref="CI41:CS41"/>
    <mergeCell ref="DE41:DO41"/>
    <mergeCell ref="DP41:DZ41"/>
    <mergeCell ref="A40:J40"/>
    <mergeCell ref="K40:Y40"/>
    <mergeCell ref="Z40:AN40"/>
    <mergeCell ref="AO40:BW40"/>
    <mergeCell ref="CT42:DD42"/>
    <mergeCell ref="DE42:DO42"/>
    <mergeCell ref="CT39:DD39"/>
    <mergeCell ref="DE39:DO39"/>
    <mergeCell ref="A39:J39"/>
    <mergeCell ref="A34:J38"/>
    <mergeCell ref="K34:AN35"/>
    <mergeCell ref="AO34:BW38"/>
    <mergeCell ref="K36:Y38"/>
    <mergeCell ref="Z36:AN38"/>
    <mergeCell ref="BX38:CH38"/>
    <mergeCell ref="DP38:DZ38"/>
    <mergeCell ref="BX34:FG34"/>
    <mergeCell ref="BX35:DO36"/>
    <mergeCell ref="DP35:FG36"/>
    <mergeCell ref="BX37:CS37"/>
    <mergeCell ref="CT37:DO37"/>
    <mergeCell ref="DP37:EK37"/>
    <mergeCell ref="Z39:AN39"/>
    <mergeCell ref="AO39:BW39"/>
    <mergeCell ref="EA39:EK39"/>
    <mergeCell ref="EL39:EV39"/>
    <mergeCell ref="DP39:DZ39"/>
    <mergeCell ref="BX39:CH39"/>
    <mergeCell ref="CI39:CS39"/>
    <mergeCell ref="A24:FG24"/>
    <mergeCell ref="DP14:DQ14"/>
    <mergeCell ref="DR14:DU14"/>
    <mergeCell ref="A20:FG20"/>
    <mergeCell ref="DY14:EP14"/>
    <mergeCell ref="A27:FG27"/>
    <mergeCell ref="EL37:FG37"/>
    <mergeCell ref="CI38:CS38"/>
    <mergeCell ref="CT38:DD38"/>
    <mergeCell ref="DP10:FA10"/>
    <mergeCell ref="DP11:FA11"/>
    <mergeCell ref="DP12:FA12"/>
    <mergeCell ref="DP13:FA13"/>
    <mergeCell ref="A25:FG25"/>
    <mergeCell ref="A26:FG26"/>
    <mergeCell ref="EU14:EX14"/>
    <mergeCell ref="DV14:DX14"/>
    <mergeCell ref="EW39:FG39"/>
    <mergeCell ref="B33:AN33"/>
    <mergeCell ref="AO33:FG33"/>
    <mergeCell ref="B30:AN30"/>
    <mergeCell ref="AO30:FG30"/>
    <mergeCell ref="EW38:FG38"/>
    <mergeCell ref="EA38:EK38"/>
    <mergeCell ref="EL38:EV38"/>
    <mergeCell ref="DE38:DO38"/>
    <mergeCell ref="EY14:FA14"/>
    <mergeCell ref="EQ14:ET14"/>
    <mergeCell ref="B31:AN31"/>
    <mergeCell ref="AO31:FG31"/>
    <mergeCell ref="B32:AN32"/>
    <mergeCell ref="AO32:FG32"/>
    <mergeCell ref="A28:FG28"/>
  </mergeCells>
  <phoneticPr fontId="20" type="noConversion"/>
  <pageMargins left="0.70866141732283472" right="0.31496062992125984" top="0.35433070866141736" bottom="0.35433070866141736" header="0" footer="0"/>
  <pageSetup paperSize="9" scale="75" fitToHeight="3" orientation="portrait" r:id="rId1"/>
  <rowBreaks count="2" manualBreakCount="2">
    <brk id="29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view="pageBreakPreview" zoomScaleNormal="100" zoomScaleSheetLayoutView="100" workbookViewId="0">
      <pane xSplit="3" ySplit="12" topLeftCell="D22" activePane="bottomRight" state="frozen"/>
      <selection pane="topRight" activeCell="AP1" sqref="AP1"/>
      <selection pane="bottomLeft" activeCell="A14" sqref="A14"/>
      <selection pane="bottomRight" activeCell="J16" sqref="J16"/>
    </sheetView>
  </sheetViews>
  <sheetFormatPr defaultColWidth="0.85546875" defaultRowHeight="15" x14ac:dyDescent="0.25"/>
  <cols>
    <col min="1" max="1" width="8" style="2" customWidth="1"/>
    <col min="2" max="2" width="53.85546875" style="2" customWidth="1"/>
    <col min="3" max="3" width="9" style="2" customWidth="1"/>
    <col min="4" max="4" width="12.140625" style="2" customWidth="1"/>
    <col min="5" max="5" width="10.85546875" style="2" customWidth="1"/>
    <col min="6" max="7" width="10.140625" style="2" customWidth="1"/>
    <col min="8" max="8" width="10" style="2" customWidth="1"/>
    <col min="9" max="9" width="10.7109375" style="2" customWidth="1"/>
    <col min="10" max="10" width="10.28515625" style="2" customWidth="1"/>
    <col min="11" max="16384" width="0.85546875" style="2"/>
  </cols>
  <sheetData>
    <row r="1" spans="1:10" s="1" customFormat="1" ht="11.25" customHeight="1" x14ac:dyDescent="0.2">
      <c r="G1" s="1" t="s">
        <v>29</v>
      </c>
    </row>
    <row r="2" spans="1:10" s="1" customFormat="1" ht="11.25" customHeight="1" x14ac:dyDescent="0.2">
      <c r="G2" s="1" t="s">
        <v>1</v>
      </c>
    </row>
    <row r="3" spans="1:10" s="1" customFormat="1" ht="11.25" customHeight="1" x14ac:dyDescent="0.2">
      <c r="G3" s="1" t="s">
        <v>2</v>
      </c>
    </row>
    <row r="4" spans="1:10" s="1" customFormat="1" ht="11.25" customHeight="1" x14ac:dyDescent="0.2">
      <c r="G4" s="1" t="s">
        <v>3</v>
      </c>
    </row>
    <row r="5" spans="1:10" s="1" customFormat="1" ht="11.25" customHeight="1" x14ac:dyDescent="0.2">
      <c r="G5" s="1" t="s">
        <v>4</v>
      </c>
    </row>
    <row r="6" spans="1:10" s="1" customFormat="1" ht="11.25" customHeight="1" x14ac:dyDescent="0.2">
      <c r="G6" s="1" t="s">
        <v>130</v>
      </c>
    </row>
    <row r="7" spans="1:10" x14ac:dyDescent="0.25">
      <c r="G7" s="1" t="s">
        <v>131</v>
      </c>
    </row>
    <row r="8" spans="1:10" ht="15.75" x14ac:dyDescent="0.25">
      <c r="A8" s="164" t="s">
        <v>30</v>
      </c>
      <c r="B8" s="164"/>
      <c r="C8" s="164"/>
      <c r="D8" s="164"/>
      <c r="E8" s="164"/>
      <c r="F8" s="164"/>
      <c r="G8" s="164"/>
      <c r="H8" s="164"/>
      <c r="I8" s="164"/>
      <c r="J8" s="164"/>
    </row>
    <row r="10" spans="1:10" ht="18" customHeight="1" x14ac:dyDescent="0.25">
      <c r="A10" s="208" t="s">
        <v>31</v>
      </c>
      <c r="B10" s="208" t="s">
        <v>32</v>
      </c>
      <c r="C10" s="211" t="s">
        <v>33</v>
      </c>
      <c r="D10" s="208" t="s">
        <v>34</v>
      </c>
      <c r="E10" s="208" t="s">
        <v>35</v>
      </c>
      <c r="F10" s="208" t="s">
        <v>151</v>
      </c>
      <c r="G10" s="210"/>
      <c r="H10" s="210"/>
      <c r="I10" s="210"/>
      <c r="J10" s="210"/>
    </row>
    <row r="11" spans="1:10" s="10" customFormat="1" ht="25.5" customHeight="1" x14ac:dyDescent="0.25">
      <c r="A11" s="209"/>
      <c r="B11" s="209"/>
      <c r="C11" s="212"/>
      <c r="D11" s="209"/>
      <c r="E11" s="209"/>
      <c r="F11" s="209"/>
      <c r="G11" s="130" t="s">
        <v>81</v>
      </c>
      <c r="H11" s="130" t="s">
        <v>82</v>
      </c>
      <c r="I11" s="130" t="s">
        <v>83</v>
      </c>
      <c r="J11" s="130" t="s">
        <v>84</v>
      </c>
    </row>
    <row r="12" spans="1:10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05">
        <v>8</v>
      </c>
      <c r="H12" s="105">
        <v>9</v>
      </c>
      <c r="I12" s="105">
        <v>10</v>
      </c>
      <c r="J12" s="105">
        <v>11</v>
      </c>
    </row>
    <row r="13" spans="1:10" ht="17.25" customHeight="1" x14ac:dyDescent="0.25">
      <c r="A13" s="12" t="s">
        <v>36</v>
      </c>
      <c r="B13" s="104" t="s">
        <v>37</v>
      </c>
      <c r="C13" s="13"/>
      <c r="D13" s="11"/>
      <c r="E13" s="11"/>
      <c r="F13" s="14"/>
      <c r="G13" s="106"/>
      <c r="H13" s="106"/>
      <c r="I13" s="106"/>
      <c r="J13" s="106"/>
    </row>
    <row r="14" spans="1:10" ht="27" customHeight="1" x14ac:dyDescent="0.25">
      <c r="A14" s="12" t="s">
        <v>63</v>
      </c>
      <c r="B14" s="103" t="s">
        <v>71</v>
      </c>
      <c r="C14" s="13"/>
      <c r="D14" s="11"/>
      <c r="E14" s="11"/>
      <c r="F14" s="14"/>
      <c r="G14" s="106"/>
      <c r="H14" s="106"/>
      <c r="I14" s="106"/>
      <c r="J14" s="106"/>
    </row>
    <row r="15" spans="1:10" ht="18" customHeight="1" x14ac:dyDescent="0.25">
      <c r="A15" s="213" t="s">
        <v>64</v>
      </c>
      <c r="B15" s="215" t="s">
        <v>72</v>
      </c>
      <c r="C15" s="13" t="s">
        <v>134</v>
      </c>
      <c r="D15" s="11"/>
      <c r="E15" s="11"/>
      <c r="F15" s="14"/>
      <c r="G15" s="253">
        <f>Прил.3!L27</f>
        <v>220</v>
      </c>
      <c r="H15" s="253">
        <f>Прил.3!O27</f>
        <v>210</v>
      </c>
      <c r="I15" s="253">
        <f>Прил.3!R27</f>
        <v>305</v>
      </c>
      <c r="J15" s="253">
        <f>Прил.3!U27</f>
        <v>410</v>
      </c>
    </row>
    <row r="16" spans="1:10" ht="15" customHeight="1" x14ac:dyDescent="0.25">
      <c r="A16" s="214"/>
      <c r="B16" s="216"/>
      <c r="C16" s="13" t="s">
        <v>51</v>
      </c>
      <c r="D16" s="11"/>
      <c r="E16" s="11"/>
      <c r="F16" s="14"/>
      <c r="G16" s="107">
        <f>G15/16585000*100</f>
        <v>1.3264998492613809E-3</v>
      </c>
      <c r="H16" s="107">
        <f>H15/16585000*100</f>
        <v>1.2662044015676816E-3</v>
      </c>
      <c r="I16" s="107">
        <f>I15/16585000*100</f>
        <v>1.8390111546578234E-3</v>
      </c>
      <c r="J16" s="107">
        <f>J15/16585000*100</f>
        <v>2.4721133554416641E-3</v>
      </c>
    </row>
    <row r="17" spans="1:10" ht="23.25" customHeight="1" x14ac:dyDescent="0.25">
      <c r="A17" s="12" t="s">
        <v>65</v>
      </c>
      <c r="B17" s="9" t="s">
        <v>73</v>
      </c>
      <c r="C17" s="13" t="s">
        <v>74</v>
      </c>
      <c r="D17" s="11"/>
      <c r="E17" s="11"/>
      <c r="F17" s="14"/>
      <c r="G17" s="107"/>
      <c r="H17" s="107"/>
      <c r="I17" s="107"/>
      <c r="J17" s="107"/>
    </row>
    <row r="18" spans="1:10" ht="33.75" customHeight="1" x14ac:dyDescent="0.25">
      <c r="A18" s="12" t="s">
        <v>66</v>
      </c>
      <c r="B18" s="9" t="s">
        <v>75</v>
      </c>
      <c r="C18" s="13" t="s">
        <v>51</v>
      </c>
      <c r="D18" s="11"/>
      <c r="E18" s="11"/>
      <c r="F18" s="14" t="s">
        <v>80</v>
      </c>
      <c r="G18" s="106">
        <v>100</v>
      </c>
      <c r="H18" s="106">
        <v>100</v>
      </c>
      <c r="I18" s="106">
        <v>100</v>
      </c>
      <c r="J18" s="106">
        <v>100</v>
      </c>
    </row>
    <row r="19" spans="1:10" ht="44.25" customHeight="1" x14ac:dyDescent="0.25">
      <c r="A19" s="12" t="s">
        <v>67</v>
      </c>
      <c r="B19" s="9" t="s">
        <v>52</v>
      </c>
      <c r="C19" s="13"/>
      <c r="D19" s="11"/>
      <c r="E19" s="11"/>
      <c r="F19" s="14" t="s">
        <v>135</v>
      </c>
      <c r="G19" s="106">
        <v>0</v>
      </c>
      <c r="H19" s="106">
        <v>0</v>
      </c>
      <c r="I19" s="106">
        <v>0</v>
      </c>
      <c r="J19" s="106">
        <v>0</v>
      </c>
    </row>
    <row r="20" spans="1:10" ht="22.5" customHeight="1" x14ac:dyDescent="0.25">
      <c r="A20" s="12"/>
      <c r="B20" s="9" t="s">
        <v>53</v>
      </c>
      <c r="C20" s="13" t="s">
        <v>51</v>
      </c>
      <c r="D20" s="11"/>
      <c r="E20" s="11"/>
      <c r="F20" s="14" t="s">
        <v>80</v>
      </c>
      <c r="G20" s="106">
        <v>100</v>
      </c>
      <c r="H20" s="106">
        <v>100</v>
      </c>
      <c r="I20" s="106">
        <v>100</v>
      </c>
      <c r="J20" s="106">
        <v>100</v>
      </c>
    </row>
    <row r="21" spans="1:10" ht="22.5" customHeight="1" x14ac:dyDescent="0.25">
      <c r="A21" s="12"/>
      <c r="B21" s="9" t="s">
        <v>54</v>
      </c>
      <c r="C21" s="13" t="s">
        <v>51</v>
      </c>
      <c r="D21" s="11"/>
      <c r="E21" s="11"/>
      <c r="F21" s="14" t="s">
        <v>135</v>
      </c>
      <c r="G21" s="106">
        <v>0</v>
      </c>
      <c r="H21" s="106">
        <v>0</v>
      </c>
      <c r="I21" s="106">
        <v>0</v>
      </c>
      <c r="J21" s="106">
        <v>0</v>
      </c>
    </row>
    <row r="22" spans="1:10" ht="22.5" customHeight="1" x14ac:dyDescent="0.25">
      <c r="A22" s="12"/>
      <c r="B22" s="9" t="s">
        <v>55</v>
      </c>
      <c r="C22" s="13" t="s">
        <v>51</v>
      </c>
      <c r="D22" s="11"/>
      <c r="E22" s="11"/>
      <c r="F22" s="14" t="s">
        <v>135</v>
      </c>
      <c r="G22" s="106">
        <v>0</v>
      </c>
      <c r="H22" s="106">
        <v>0</v>
      </c>
      <c r="I22" s="106">
        <v>0</v>
      </c>
      <c r="J22" s="106">
        <v>0</v>
      </c>
    </row>
    <row r="23" spans="1:10" ht="29.25" customHeight="1" x14ac:dyDescent="0.25">
      <c r="A23" s="12"/>
      <c r="B23" s="9" t="s">
        <v>56</v>
      </c>
      <c r="C23" s="13" t="s">
        <v>51</v>
      </c>
      <c r="D23" s="11"/>
      <c r="E23" s="11"/>
      <c r="F23" s="14" t="s">
        <v>80</v>
      </c>
      <c r="G23" s="106">
        <v>100</v>
      </c>
      <c r="H23" s="106">
        <v>100</v>
      </c>
      <c r="I23" s="106">
        <v>100</v>
      </c>
      <c r="J23" s="106">
        <v>100</v>
      </c>
    </row>
    <row r="24" spans="1:10" ht="44.25" customHeight="1" x14ac:dyDescent="0.25">
      <c r="A24" s="12" t="s">
        <v>68</v>
      </c>
      <c r="B24" s="9" t="s">
        <v>57</v>
      </c>
      <c r="C24" s="13" t="s">
        <v>58</v>
      </c>
      <c r="D24" s="11"/>
      <c r="E24" s="11"/>
      <c r="F24" s="14" t="s">
        <v>135</v>
      </c>
      <c r="G24" s="106">
        <v>0</v>
      </c>
      <c r="H24" s="106">
        <v>0</v>
      </c>
      <c r="I24" s="106">
        <v>0</v>
      </c>
      <c r="J24" s="106">
        <v>0</v>
      </c>
    </row>
    <row r="25" spans="1:10" ht="40.5" customHeight="1" x14ac:dyDescent="0.25">
      <c r="A25" s="12" t="s">
        <v>69</v>
      </c>
      <c r="B25" s="9" t="s">
        <v>59</v>
      </c>
      <c r="C25" s="13" t="s">
        <v>60</v>
      </c>
      <c r="D25" s="11"/>
      <c r="E25" s="11"/>
      <c r="F25" s="14" t="s">
        <v>135</v>
      </c>
      <c r="G25" s="106">
        <v>0</v>
      </c>
      <c r="H25" s="106">
        <v>0</v>
      </c>
      <c r="I25" s="106">
        <v>0</v>
      </c>
      <c r="J25" s="106">
        <v>0</v>
      </c>
    </row>
    <row r="26" spans="1:10" ht="39.75" customHeight="1" x14ac:dyDescent="0.25">
      <c r="A26" s="12" t="s">
        <v>70</v>
      </c>
      <c r="B26" s="9" t="s">
        <v>76</v>
      </c>
      <c r="C26" s="13" t="s">
        <v>61</v>
      </c>
      <c r="D26" s="11"/>
      <c r="E26" s="11"/>
      <c r="F26" s="14" t="s">
        <v>135</v>
      </c>
      <c r="G26" s="106">
        <v>0</v>
      </c>
      <c r="H26" s="106">
        <v>0</v>
      </c>
      <c r="I26" s="106">
        <v>0</v>
      </c>
      <c r="J26" s="106">
        <v>0</v>
      </c>
    </row>
    <row r="27" spans="1:10" ht="21.75" customHeight="1" x14ac:dyDescent="0.25">
      <c r="A27" s="12" t="s">
        <v>38</v>
      </c>
      <c r="B27" s="15" t="s">
        <v>39</v>
      </c>
      <c r="C27" s="13"/>
      <c r="D27" s="11"/>
      <c r="E27" s="11"/>
      <c r="F27" s="14"/>
      <c r="G27" s="106"/>
      <c r="H27" s="106"/>
      <c r="I27" s="106"/>
      <c r="J27" s="106"/>
    </row>
    <row r="28" spans="1:10" ht="48.75" customHeight="1" x14ac:dyDescent="0.25">
      <c r="A28" s="12" t="s">
        <v>97</v>
      </c>
      <c r="B28" s="131" t="s">
        <v>158</v>
      </c>
      <c r="C28" s="13" t="s">
        <v>159</v>
      </c>
      <c r="D28" s="11"/>
      <c r="E28" s="11"/>
      <c r="F28" s="14"/>
      <c r="G28" s="106"/>
      <c r="H28" s="106">
        <v>25</v>
      </c>
      <c r="I28" s="106">
        <v>100</v>
      </c>
      <c r="J28" s="106"/>
    </row>
    <row r="30" spans="1:10" s="6" customFormat="1" ht="12" x14ac:dyDescent="0.25"/>
  </sheetData>
  <mergeCells count="10">
    <mergeCell ref="A15:A16"/>
    <mergeCell ref="B15:B16"/>
    <mergeCell ref="A8:J8"/>
    <mergeCell ref="A10:A11"/>
    <mergeCell ref="B10:B11"/>
    <mergeCell ref="C10:C11"/>
    <mergeCell ref="D10:D11"/>
    <mergeCell ref="E10:E11"/>
    <mergeCell ref="F10:F11"/>
    <mergeCell ref="G10:J10"/>
  </mergeCells>
  <phoneticPr fontId="20" type="noConversion"/>
  <pageMargins left="1.0236220472440944" right="0.47244094488188981" top="0.94488188976377963" bottom="0.35433070866141736" header="0" footer="0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2"/>
  <sheetViews>
    <sheetView view="pageBreakPreview" zoomScaleNormal="90" zoomScaleSheetLayoutView="100" workbookViewId="0">
      <pane xSplit="2" ySplit="9" topLeftCell="C49" activePane="bottomRight" state="frozen"/>
      <selection pane="topRight" activeCell="C1" sqref="C1"/>
      <selection pane="bottomLeft" activeCell="A15" sqref="A15"/>
      <selection pane="bottomRight" activeCell="AB37" sqref="AB37:AC37"/>
    </sheetView>
  </sheetViews>
  <sheetFormatPr defaultColWidth="7.7109375" defaultRowHeight="15" x14ac:dyDescent="0.25"/>
  <cols>
    <col min="1" max="1" width="4.85546875" style="17" customWidth="1"/>
    <col min="2" max="2" width="36.7109375" style="18" customWidth="1"/>
    <col min="3" max="3" width="9.5703125" style="18" customWidth="1"/>
    <col min="4" max="4" width="8.28515625" style="18" customWidth="1"/>
    <col min="5" max="5" width="7.42578125" style="18" customWidth="1"/>
    <col min="6" max="6" width="7.5703125" style="18" customWidth="1"/>
    <col min="7" max="7" width="7.85546875" style="18" customWidth="1"/>
    <col min="8" max="8" width="8" style="18" customWidth="1"/>
    <col min="9" max="9" width="7.85546875" style="18" customWidth="1"/>
    <col min="10" max="10" width="9.85546875" style="18" customWidth="1"/>
    <col min="11" max="11" width="8.7109375" style="18" customWidth="1"/>
    <col min="12" max="12" width="10.28515625" style="18" customWidth="1"/>
    <col min="13" max="13" width="6.42578125" style="18" customWidth="1"/>
    <col min="14" max="14" width="7.7109375" style="18" customWidth="1"/>
    <col min="15" max="15" width="8.28515625" style="18" customWidth="1"/>
    <col min="16" max="16" width="6.42578125" style="18" customWidth="1"/>
    <col min="17" max="17" width="7.85546875" style="18" customWidth="1"/>
    <col min="18" max="18" width="8.28515625" style="18" customWidth="1"/>
    <col min="19" max="19" width="7.140625" style="18" customWidth="1"/>
    <col min="20" max="20" width="8.28515625" style="18" customWidth="1"/>
    <col min="21" max="21" width="8.42578125" style="18" customWidth="1"/>
    <col min="22" max="22" width="6.85546875" style="18" customWidth="1"/>
    <col min="23" max="23" width="8.85546875" style="18" customWidth="1"/>
    <col min="24" max="24" width="7" style="18" customWidth="1"/>
    <col min="25" max="25" width="3.5703125" style="18" customWidth="1"/>
    <col min="26" max="26" width="3.42578125" style="18" customWidth="1"/>
    <col min="27" max="27" width="4.85546875" style="18" customWidth="1"/>
    <col min="28" max="30" width="7.42578125" style="18" customWidth="1"/>
    <col min="31" max="31" width="7.85546875" style="18" customWidth="1"/>
    <col min="32" max="32" width="9.5703125" style="18" customWidth="1"/>
    <col min="33" max="33" width="39.5703125" style="18" customWidth="1"/>
    <col min="34" max="237" width="9.140625" style="18" customWidth="1"/>
    <col min="238" max="238" width="6.85546875" style="18" customWidth="1"/>
    <col min="239" max="239" width="30.28515625" style="18" customWidth="1"/>
    <col min="240" max="240" width="11.42578125" style="18" customWidth="1"/>
    <col min="241" max="241" width="8.7109375" style="18" customWidth="1"/>
    <col min="242" max="242" width="7.7109375" style="18" customWidth="1"/>
    <col min="243" max="243" width="9.5703125" style="18" customWidth="1"/>
    <col min="244" max="244" width="7.7109375" style="18" customWidth="1"/>
    <col min="245" max="245" width="8.7109375" style="18" customWidth="1"/>
    <col min="246" max="246" width="9" style="18" customWidth="1"/>
    <col min="247" max="247" width="8" style="18" customWidth="1"/>
    <col min="248" max="248" width="9.28515625" style="18" customWidth="1"/>
    <col min="249" max="249" width="8.28515625" style="18" customWidth="1"/>
    <col min="250" max="250" width="7.7109375" style="18" customWidth="1"/>
    <col min="251" max="252" width="6.42578125" style="18" customWidth="1"/>
    <col min="253" max="253" width="7" style="18" customWidth="1"/>
    <col min="254" max="254" width="8" style="18" customWidth="1"/>
    <col min="255" max="16384" width="7.7109375" style="18"/>
  </cols>
  <sheetData>
    <row r="1" spans="1:33" x14ac:dyDescent="0.25">
      <c r="Y1" s="1" t="s">
        <v>40</v>
      </c>
    </row>
    <row r="2" spans="1:33" ht="39" customHeight="1" x14ac:dyDescent="0.25">
      <c r="N2" s="94"/>
      <c r="O2" s="95"/>
      <c r="Y2" s="225" t="s">
        <v>152</v>
      </c>
      <c r="Z2" s="226"/>
      <c r="AA2" s="226"/>
      <c r="AB2" s="226"/>
      <c r="AC2" s="226"/>
      <c r="AD2" s="226"/>
      <c r="AE2" s="226"/>
      <c r="AF2" s="226"/>
      <c r="AG2" s="226"/>
    </row>
    <row r="3" spans="1:33" ht="30.75" customHeight="1" x14ac:dyDescent="0.25">
      <c r="A3" s="227" t="s">
        <v>129</v>
      </c>
      <c r="B3" s="227"/>
      <c r="C3" s="228"/>
      <c r="D3" s="228"/>
      <c r="E3" s="228"/>
      <c r="F3" s="228"/>
      <c r="G3" s="228"/>
      <c r="H3" s="228"/>
      <c r="I3" s="228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</row>
    <row r="4" spans="1:33" s="19" customFormat="1" ht="59.25" customHeight="1" x14ac:dyDescent="0.2">
      <c r="A4" s="229" t="s">
        <v>41</v>
      </c>
      <c r="B4" s="229" t="s">
        <v>42</v>
      </c>
      <c r="C4" s="232" t="s">
        <v>132</v>
      </c>
      <c r="D4" s="224" t="s">
        <v>118</v>
      </c>
      <c r="E4" s="224"/>
      <c r="F4" s="224"/>
      <c r="G4" s="224"/>
      <c r="H4" s="224"/>
      <c r="I4" s="224"/>
      <c r="J4" s="235" t="s">
        <v>128</v>
      </c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6"/>
      <c r="X4" s="224" t="s">
        <v>43</v>
      </c>
      <c r="Y4" s="224"/>
      <c r="Z4" s="224"/>
      <c r="AA4" s="220" t="s">
        <v>124</v>
      </c>
      <c r="AB4" s="224" t="s">
        <v>167</v>
      </c>
      <c r="AC4" s="224"/>
      <c r="AD4" s="224"/>
      <c r="AE4" s="224"/>
      <c r="AF4" s="229" t="s">
        <v>44</v>
      </c>
      <c r="AG4" s="217" t="s">
        <v>125</v>
      </c>
    </row>
    <row r="5" spans="1:33" s="19" customFormat="1" ht="21.75" customHeight="1" x14ac:dyDescent="0.2">
      <c r="A5" s="230"/>
      <c r="B5" s="230"/>
      <c r="C5" s="237"/>
      <c r="D5" s="241" t="s">
        <v>119</v>
      </c>
      <c r="E5" s="217" t="s">
        <v>85</v>
      </c>
      <c r="F5" s="217" t="s">
        <v>81</v>
      </c>
      <c r="G5" s="217" t="s">
        <v>82</v>
      </c>
      <c r="H5" s="217" t="s">
        <v>83</v>
      </c>
      <c r="I5" s="217" t="s">
        <v>84</v>
      </c>
      <c r="J5" s="241" t="s">
        <v>119</v>
      </c>
      <c r="K5" s="241" t="s">
        <v>120</v>
      </c>
      <c r="L5" s="223" t="s">
        <v>81</v>
      </c>
      <c r="M5" s="223"/>
      <c r="N5" s="223"/>
      <c r="O5" s="223" t="s">
        <v>82</v>
      </c>
      <c r="P5" s="223"/>
      <c r="Q5" s="223"/>
      <c r="R5" s="223" t="s">
        <v>83</v>
      </c>
      <c r="S5" s="223"/>
      <c r="T5" s="223"/>
      <c r="U5" s="224" t="s">
        <v>84</v>
      </c>
      <c r="V5" s="224"/>
      <c r="W5" s="224"/>
      <c r="X5" s="220" t="s">
        <v>127</v>
      </c>
      <c r="Y5" s="220" t="s">
        <v>45</v>
      </c>
      <c r="Z5" s="220" t="s">
        <v>46</v>
      </c>
      <c r="AA5" s="221"/>
      <c r="AB5" s="223" t="s">
        <v>81</v>
      </c>
      <c r="AC5" s="223" t="s">
        <v>82</v>
      </c>
      <c r="AD5" s="223" t="s">
        <v>83</v>
      </c>
      <c r="AE5" s="223" t="s">
        <v>84</v>
      </c>
      <c r="AF5" s="230"/>
      <c r="AG5" s="218"/>
    </row>
    <row r="6" spans="1:33" s="19" customFormat="1" ht="127.5" customHeight="1" x14ac:dyDescent="0.2">
      <c r="A6" s="231"/>
      <c r="B6" s="231"/>
      <c r="C6" s="233"/>
      <c r="D6" s="241"/>
      <c r="E6" s="219"/>
      <c r="F6" s="219"/>
      <c r="G6" s="219"/>
      <c r="H6" s="219"/>
      <c r="I6" s="219"/>
      <c r="J6" s="241"/>
      <c r="K6" s="241"/>
      <c r="L6" s="20" t="s">
        <v>121</v>
      </c>
      <c r="M6" s="20" t="s">
        <v>122</v>
      </c>
      <c r="N6" s="20" t="s">
        <v>123</v>
      </c>
      <c r="O6" s="20" t="s">
        <v>121</v>
      </c>
      <c r="P6" s="20" t="s">
        <v>122</v>
      </c>
      <c r="Q6" s="20" t="s">
        <v>123</v>
      </c>
      <c r="R6" s="20" t="s">
        <v>121</v>
      </c>
      <c r="S6" s="20" t="s">
        <v>122</v>
      </c>
      <c r="T6" s="20" t="s">
        <v>123</v>
      </c>
      <c r="U6" s="20" t="s">
        <v>121</v>
      </c>
      <c r="V6" s="20" t="s">
        <v>122</v>
      </c>
      <c r="W6" s="20" t="s">
        <v>123</v>
      </c>
      <c r="X6" s="222"/>
      <c r="Y6" s="222"/>
      <c r="Z6" s="222"/>
      <c r="AA6" s="222"/>
      <c r="AB6" s="223"/>
      <c r="AC6" s="223"/>
      <c r="AD6" s="223"/>
      <c r="AE6" s="223"/>
      <c r="AF6" s="231"/>
      <c r="AG6" s="219"/>
    </row>
    <row r="7" spans="1:33" s="38" customFormat="1" ht="12.75" hidden="1" x14ac:dyDescent="0.2">
      <c r="A7" s="30"/>
      <c r="B7" s="31"/>
      <c r="C7" s="31"/>
      <c r="D7" s="33"/>
      <c r="E7" s="32"/>
      <c r="F7" s="36"/>
      <c r="G7" s="36"/>
      <c r="H7" s="36"/>
      <c r="I7" s="36"/>
      <c r="J7" s="30"/>
      <c r="K7" s="33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4"/>
      <c r="Y7" s="34"/>
      <c r="Z7" s="34"/>
      <c r="AA7" s="34"/>
      <c r="AB7" s="34"/>
      <c r="AC7" s="34"/>
      <c r="AD7" s="34"/>
      <c r="AE7" s="34"/>
      <c r="AF7" s="34"/>
      <c r="AG7" s="35"/>
    </row>
    <row r="8" spans="1:33" s="69" customFormat="1" ht="12.75" x14ac:dyDescent="0.2">
      <c r="A8" s="39">
        <v>1</v>
      </c>
      <c r="B8" s="65">
        <v>2</v>
      </c>
      <c r="C8" s="65"/>
      <c r="D8" s="39">
        <v>3</v>
      </c>
      <c r="E8" s="66">
        <v>4</v>
      </c>
      <c r="F8" s="66">
        <v>6</v>
      </c>
      <c r="G8" s="66">
        <v>7</v>
      </c>
      <c r="H8" s="66">
        <v>8</v>
      </c>
      <c r="I8" s="66">
        <v>9</v>
      </c>
      <c r="J8" s="67">
        <v>10</v>
      </c>
      <c r="K8" s="67">
        <v>11</v>
      </c>
      <c r="L8" s="68">
        <v>15</v>
      </c>
      <c r="M8" s="68">
        <v>16</v>
      </c>
      <c r="N8" s="68">
        <v>17</v>
      </c>
      <c r="O8" s="68">
        <v>18</v>
      </c>
      <c r="P8" s="68">
        <v>19</v>
      </c>
      <c r="Q8" s="68">
        <v>20</v>
      </c>
      <c r="R8" s="68">
        <v>21</v>
      </c>
      <c r="S8" s="68">
        <v>22</v>
      </c>
      <c r="T8" s="68">
        <v>23</v>
      </c>
      <c r="U8" s="68">
        <v>24</v>
      </c>
      <c r="V8" s="68">
        <v>25</v>
      </c>
      <c r="W8" s="68">
        <v>26</v>
      </c>
      <c r="X8" s="70">
        <v>27</v>
      </c>
      <c r="Y8" s="70">
        <v>28</v>
      </c>
      <c r="Z8" s="70">
        <v>29</v>
      </c>
      <c r="AA8" s="70">
        <v>30</v>
      </c>
      <c r="AB8" s="70">
        <v>32</v>
      </c>
      <c r="AC8" s="70">
        <v>33</v>
      </c>
      <c r="AD8" s="70">
        <v>34</v>
      </c>
      <c r="AE8" s="68">
        <v>35</v>
      </c>
      <c r="AF8" s="68">
        <v>36</v>
      </c>
      <c r="AG8" s="68">
        <v>37</v>
      </c>
    </row>
    <row r="9" spans="1:33" s="88" customFormat="1" ht="32.25" customHeight="1" x14ac:dyDescent="0.2">
      <c r="A9" s="86"/>
      <c r="B9" s="86" t="s">
        <v>116</v>
      </c>
      <c r="C9" s="86"/>
      <c r="D9" s="86" t="s">
        <v>150</v>
      </c>
      <c r="E9" s="90">
        <f>E11+E22+E27</f>
        <v>3.7564399999999996</v>
      </c>
      <c r="F9" s="90">
        <f>F11+F22+F27</f>
        <v>1.2033400000000001</v>
      </c>
      <c r="G9" s="90">
        <f>G11+G22+G27</f>
        <v>1.2076199999999999</v>
      </c>
      <c r="H9" s="90">
        <f>H11+H22+H27</f>
        <v>1.3453999999999999</v>
      </c>
      <c r="I9" s="90">
        <f>I11+I22+I27</f>
        <v>0</v>
      </c>
      <c r="J9" s="90" t="s">
        <v>106</v>
      </c>
      <c r="K9" s="129">
        <f t="shared" ref="K9:W9" si="0">K11+K22+K27</f>
        <v>3761</v>
      </c>
      <c r="L9" s="129">
        <f t="shared" si="0"/>
        <v>220</v>
      </c>
      <c r="M9" s="89">
        <f t="shared" si="0"/>
        <v>2.7059999999999997E-2</v>
      </c>
      <c r="N9" s="89">
        <f t="shared" si="0"/>
        <v>1E-3</v>
      </c>
      <c r="O9" s="129">
        <f t="shared" si="0"/>
        <v>210</v>
      </c>
      <c r="P9" s="89">
        <f t="shared" si="0"/>
        <v>2.5829999999999999E-2</v>
      </c>
      <c r="Q9" s="89">
        <f t="shared" si="0"/>
        <v>1E-3</v>
      </c>
      <c r="R9" s="129">
        <f t="shared" si="0"/>
        <v>1613</v>
      </c>
      <c r="S9" s="89">
        <f t="shared" si="0"/>
        <v>0.200484</v>
      </c>
      <c r="T9" s="89">
        <f t="shared" si="0"/>
        <v>8.0999999999999996E-3</v>
      </c>
      <c r="U9" s="129">
        <f t="shared" si="0"/>
        <v>1718</v>
      </c>
      <c r="V9" s="89">
        <f t="shared" si="0"/>
        <v>0.211314</v>
      </c>
      <c r="W9" s="89">
        <f t="shared" si="0"/>
        <v>8.5000000000000006E-3</v>
      </c>
      <c r="X9" s="129"/>
      <c r="Y9" s="90"/>
      <c r="Z9" s="90"/>
      <c r="AA9" s="90"/>
      <c r="AB9" s="90">
        <f>AB11+AB22+AB27</f>
        <v>1.2033400000000001</v>
      </c>
      <c r="AC9" s="90">
        <f>AC11+AC22+AC27</f>
        <v>1.2076199999999999</v>
      </c>
      <c r="AD9" s="90">
        <f>AD11+AD22+AD27</f>
        <v>1.2016</v>
      </c>
      <c r="AE9" s="90">
        <f>AE11+AE22+AE27</f>
        <v>1.1816</v>
      </c>
      <c r="AF9" s="87"/>
      <c r="AG9" s="91"/>
    </row>
    <row r="10" spans="1:33" s="69" customFormat="1" ht="12.75" x14ac:dyDescent="0.2">
      <c r="A10" s="39"/>
      <c r="B10" s="65"/>
      <c r="C10" s="65"/>
      <c r="D10" s="39"/>
      <c r="E10" s="66"/>
      <c r="F10" s="66"/>
      <c r="G10" s="66"/>
      <c r="H10" s="66"/>
      <c r="I10" s="66"/>
      <c r="J10" s="67"/>
      <c r="K10" s="67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70"/>
      <c r="Y10" s="70"/>
      <c r="Z10" s="70"/>
      <c r="AA10" s="70"/>
      <c r="AB10" s="70"/>
      <c r="AC10" s="70"/>
      <c r="AD10" s="70"/>
      <c r="AE10" s="68"/>
      <c r="AF10" s="68"/>
      <c r="AG10" s="68"/>
    </row>
    <row r="11" spans="1:33" s="24" customFormat="1" ht="108.75" customHeight="1" x14ac:dyDescent="0.2">
      <c r="A11" s="21">
        <v>1</v>
      </c>
      <c r="B11" s="21" t="s">
        <v>96</v>
      </c>
      <c r="C11" s="21"/>
      <c r="D11" s="21"/>
      <c r="E11" s="22"/>
      <c r="F11" s="22"/>
      <c r="G11" s="22"/>
      <c r="H11" s="22"/>
      <c r="I11" s="22"/>
      <c r="J11" s="22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22"/>
      <c r="Y11" s="22"/>
      <c r="Z11" s="22"/>
      <c r="AA11" s="22"/>
      <c r="AB11" s="22"/>
      <c r="AC11" s="22"/>
      <c r="AD11" s="22"/>
      <c r="AE11" s="22"/>
      <c r="AF11" s="22"/>
      <c r="AG11" s="23"/>
    </row>
    <row r="12" spans="1:33" s="29" customFormat="1" x14ac:dyDescent="0.25">
      <c r="A12" s="25" t="s">
        <v>86</v>
      </c>
      <c r="B12" s="25" t="s">
        <v>62</v>
      </c>
      <c r="C12" s="25"/>
      <c r="D12" s="44"/>
      <c r="E12" s="26"/>
      <c r="F12" s="26"/>
      <c r="G12" s="26"/>
      <c r="H12" s="26"/>
      <c r="I12" s="26"/>
      <c r="J12" s="27"/>
      <c r="K12" s="2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8"/>
      <c r="Y12" s="26"/>
      <c r="Z12" s="26"/>
      <c r="AA12" s="26"/>
      <c r="AB12" s="26"/>
      <c r="AC12" s="26"/>
      <c r="AD12" s="26"/>
      <c r="AE12" s="26"/>
      <c r="AF12" s="26"/>
      <c r="AG12" s="49"/>
    </row>
    <row r="13" spans="1:33" s="56" customFormat="1" ht="18.75" customHeight="1" x14ac:dyDescent="0.25">
      <c r="A13" s="39" t="s">
        <v>87</v>
      </c>
      <c r="B13" s="50"/>
      <c r="C13" s="50"/>
      <c r="D13" s="39"/>
      <c r="E13" s="51"/>
      <c r="F13" s="51"/>
      <c r="G13" s="51"/>
      <c r="H13" s="51"/>
      <c r="I13" s="51"/>
      <c r="J13" s="39"/>
      <c r="K13" s="39"/>
      <c r="L13" s="52"/>
      <c r="M13" s="52"/>
      <c r="N13" s="52"/>
      <c r="O13" s="52"/>
      <c r="P13" s="52"/>
      <c r="Q13" s="52"/>
      <c r="R13" s="52"/>
      <c r="S13" s="52"/>
      <c r="T13" s="52"/>
      <c r="U13" s="53"/>
      <c r="V13" s="53"/>
      <c r="W13" s="53"/>
      <c r="X13" s="54"/>
      <c r="Y13" s="54"/>
      <c r="Z13" s="54"/>
      <c r="AA13" s="54"/>
      <c r="AB13" s="54"/>
      <c r="AC13" s="54"/>
      <c r="AD13" s="54"/>
      <c r="AE13" s="54"/>
      <c r="AF13" s="54"/>
      <c r="AG13" s="55"/>
    </row>
    <row r="14" spans="1:33" s="29" customFormat="1" ht="27" customHeight="1" x14ac:dyDescent="0.25">
      <c r="A14" s="25" t="s">
        <v>88</v>
      </c>
      <c r="B14" s="25" t="s">
        <v>71</v>
      </c>
      <c r="C14" s="25"/>
      <c r="D14" s="44"/>
      <c r="E14" s="26"/>
      <c r="F14" s="26"/>
      <c r="G14" s="26"/>
      <c r="H14" s="26"/>
      <c r="I14" s="26"/>
      <c r="J14" s="2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26"/>
      <c r="Y14" s="26"/>
      <c r="Z14" s="26"/>
      <c r="AA14" s="26"/>
      <c r="AB14" s="26"/>
      <c r="AC14" s="26"/>
      <c r="AD14" s="26"/>
      <c r="AE14" s="27"/>
      <c r="AF14" s="27"/>
      <c r="AG14" s="28"/>
    </row>
    <row r="15" spans="1:33" ht="15" customHeight="1" x14ac:dyDescent="0.25">
      <c r="A15" s="39" t="s">
        <v>89</v>
      </c>
      <c r="B15" s="57"/>
      <c r="C15" s="57"/>
      <c r="D15" s="30"/>
      <c r="E15" s="40"/>
      <c r="F15" s="40"/>
      <c r="G15" s="40"/>
      <c r="H15" s="40"/>
      <c r="I15" s="40"/>
      <c r="J15" s="41"/>
      <c r="K15" s="58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3"/>
      <c r="Y15" s="43"/>
      <c r="Z15" s="43"/>
      <c r="AA15" s="43"/>
      <c r="AB15" s="43"/>
      <c r="AC15" s="43"/>
      <c r="AD15" s="43"/>
      <c r="AE15" s="43"/>
      <c r="AF15" s="43"/>
      <c r="AG15" s="45"/>
    </row>
    <row r="16" spans="1:33" s="29" customFormat="1" ht="26.25" customHeight="1" x14ac:dyDescent="0.25">
      <c r="A16" s="25" t="s">
        <v>90</v>
      </c>
      <c r="B16" s="25" t="s">
        <v>77</v>
      </c>
      <c r="C16" s="25"/>
      <c r="D16" s="44"/>
      <c r="E16" s="26"/>
      <c r="F16" s="26"/>
      <c r="G16" s="26"/>
      <c r="H16" s="26"/>
      <c r="I16" s="26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6"/>
      <c r="Y16" s="26"/>
      <c r="Z16" s="26"/>
      <c r="AA16" s="26"/>
      <c r="AB16" s="26"/>
      <c r="AC16" s="26"/>
      <c r="AD16" s="26"/>
      <c r="AE16" s="27"/>
      <c r="AF16" s="27"/>
      <c r="AG16" s="49"/>
    </row>
    <row r="17" spans="1:33" ht="15" customHeight="1" x14ac:dyDescent="0.25">
      <c r="A17" s="61" t="s">
        <v>91</v>
      </c>
      <c r="B17" s="57"/>
      <c r="C17" s="57"/>
      <c r="D17" s="30"/>
      <c r="E17" s="40"/>
      <c r="F17" s="40"/>
      <c r="G17" s="40"/>
      <c r="H17" s="40"/>
      <c r="I17" s="40"/>
      <c r="J17" s="41"/>
      <c r="K17" s="58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3"/>
      <c r="Y17" s="43"/>
      <c r="Z17" s="43"/>
      <c r="AA17" s="43"/>
      <c r="AB17" s="43"/>
      <c r="AC17" s="43"/>
      <c r="AD17" s="43"/>
      <c r="AE17" s="43"/>
      <c r="AF17" s="43"/>
      <c r="AG17" s="45"/>
    </row>
    <row r="18" spans="1:33" s="29" customFormat="1" ht="27" customHeight="1" x14ac:dyDescent="0.25">
      <c r="A18" s="25" t="s">
        <v>92</v>
      </c>
      <c r="B18" s="25" t="s">
        <v>78</v>
      </c>
      <c r="C18" s="25"/>
      <c r="D18" s="44"/>
      <c r="E18" s="26"/>
      <c r="F18" s="26"/>
      <c r="G18" s="26"/>
      <c r="H18" s="26"/>
      <c r="I18" s="26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6"/>
      <c r="Y18" s="26"/>
      <c r="Z18" s="26"/>
      <c r="AA18" s="26"/>
      <c r="AB18" s="26"/>
      <c r="AC18" s="26"/>
      <c r="AD18" s="26"/>
      <c r="AE18" s="27"/>
      <c r="AF18" s="27"/>
      <c r="AG18" s="49"/>
    </row>
    <row r="19" spans="1:33" s="71" customFormat="1" ht="18" customHeight="1" x14ac:dyDescent="0.25">
      <c r="A19" s="65" t="s">
        <v>93</v>
      </c>
      <c r="B19" s="65"/>
      <c r="C19" s="65"/>
      <c r="D19" s="33"/>
      <c r="E19" s="72"/>
      <c r="F19" s="72"/>
      <c r="G19" s="72"/>
      <c r="H19" s="72"/>
      <c r="I19" s="72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2"/>
      <c r="Y19" s="72"/>
      <c r="Z19" s="72"/>
      <c r="AA19" s="72"/>
      <c r="AB19" s="72"/>
      <c r="AC19" s="72"/>
      <c r="AD19" s="72"/>
      <c r="AE19" s="73"/>
      <c r="AF19" s="73"/>
      <c r="AG19" s="74"/>
    </row>
    <row r="20" spans="1:33" s="29" customFormat="1" ht="39.75" customHeight="1" x14ac:dyDescent="0.25">
      <c r="A20" s="25" t="s">
        <v>94</v>
      </c>
      <c r="B20" s="25" t="s">
        <v>79</v>
      </c>
      <c r="C20" s="25"/>
      <c r="D20" s="44"/>
      <c r="E20" s="26"/>
      <c r="F20" s="26"/>
      <c r="G20" s="26"/>
      <c r="H20" s="26"/>
      <c r="I20" s="26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6"/>
      <c r="Y20" s="26"/>
      <c r="Z20" s="26"/>
      <c r="AA20" s="26"/>
      <c r="AB20" s="26"/>
      <c r="AC20" s="26"/>
      <c r="AD20" s="26"/>
      <c r="AE20" s="27"/>
      <c r="AF20" s="27"/>
      <c r="AG20" s="49"/>
    </row>
    <row r="21" spans="1:33" s="71" customFormat="1" ht="18" customHeight="1" x14ac:dyDescent="0.25">
      <c r="A21" s="65" t="s">
        <v>95</v>
      </c>
      <c r="B21" s="65"/>
      <c r="C21" s="65"/>
      <c r="D21" s="33"/>
      <c r="E21" s="72"/>
      <c r="F21" s="72"/>
      <c r="G21" s="72"/>
      <c r="H21" s="72"/>
      <c r="I21" s="72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2"/>
      <c r="Y21" s="72"/>
      <c r="Z21" s="72"/>
      <c r="AA21" s="72"/>
      <c r="AB21" s="72"/>
      <c r="AC21" s="72"/>
      <c r="AD21" s="72"/>
      <c r="AE21" s="73"/>
      <c r="AF21" s="73"/>
      <c r="AG21" s="74"/>
    </row>
    <row r="22" spans="1:33" s="24" customFormat="1" ht="102.75" customHeight="1" x14ac:dyDescent="0.2">
      <c r="A22" s="21">
        <v>2</v>
      </c>
      <c r="B22" s="21" t="s">
        <v>101</v>
      </c>
      <c r="C22" s="21">
        <v>2018</v>
      </c>
      <c r="D22" s="21" t="s">
        <v>150</v>
      </c>
      <c r="E22" s="79">
        <f>E24</f>
        <v>8.3999999999999995E-3</v>
      </c>
      <c r="F22" s="79">
        <f t="shared" ref="F22:X22" si="1">F24</f>
        <v>0</v>
      </c>
      <c r="G22" s="79">
        <f t="shared" si="1"/>
        <v>0</v>
      </c>
      <c r="H22" s="79">
        <f t="shared" si="1"/>
        <v>8.3999999999999995E-3</v>
      </c>
      <c r="I22" s="79">
        <f t="shared" si="1"/>
        <v>0</v>
      </c>
      <c r="J22" s="79" t="str">
        <f t="shared" si="1"/>
        <v>кВт*ч</v>
      </c>
      <c r="K22" s="46">
        <f t="shared" si="1"/>
        <v>2616</v>
      </c>
      <c r="L22" s="46"/>
      <c r="M22" s="137"/>
      <c r="N22" s="79"/>
      <c r="O22" s="46"/>
      <c r="P22" s="137"/>
      <c r="Q22" s="79"/>
      <c r="R22" s="46">
        <f t="shared" si="1"/>
        <v>1308</v>
      </c>
      <c r="S22" s="78">
        <f t="shared" si="1"/>
        <v>0.160884</v>
      </c>
      <c r="T22" s="78">
        <f t="shared" si="1"/>
        <v>6.4999999999999997E-3</v>
      </c>
      <c r="U22" s="46">
        <f t="shared" si="1"/>
        <v>1308</v>
      </c>
      <c r="V22" s="78">
        <f t="shared" si="1"/>
        <v>0.160884</v>
      </c>
      <c r="W22" s="78">
        <f t="shared" si="1"/>
        <v>6.4999999999999997E-3</v>
      </c>
      <c r="X22" s="46">
        <f t="shared" si="1"/>
        <v>2</v>
      </c>
      <c r="Y22" s="79"/>
      <c r="Z22" s="79"/>
      <c r="AA22" s="79"/>
      <c r="AB22" s="79"/>
      <c r="AC22" s="79"/>
      <c r="AD22" s="79">
        <f>AD23</f>
        <v>8.3999999999999995E-3</v>
      </c>
      <c r="AE22" s="79"/>
      <c r="AF22" s="79"/>
      <c r="AG22" s="79"/>
    </row>
    <row r="23" spans="1:33" s="29" customFormat="1" ht="39" customHeight="1" x14ac:dyDescent="0.25">
      <c r="A23" s="25" t="s">
        <v>97</v>
      </c>
      <c r="B23" s="25" t="s">
        <v>62</v>
      </c>
      <c r="C23" s="62"/>
      <c r="D23" s="62" t="str">
        <f t="shared" ref="D23:K23" si="2">D24</f>
        <v>млн.руб</v>
      </c>
      <c r="E23" s="62">
        <f t="shared" si="2"/>
        <v>8.3999999999999995E-3</v>
      </c>
      <c r="F23" s="62">
        <f t="shared" si="2"/>
        <v>0</v>
      </c>
      <c r="G23" s="62">
        <f t="shared" si="2"/>
        <v>0</v>
      </c>
      <c r="H23" s="62">
        <f t="shared" si="2"/>
        <v>8.3999999999999995E-3</v>
      </c>
      <c r="I23" s="62">
        <f t="shared" si="2"/>
        <v>0</v>
      </c>
      <c r="J23" s="62" t="str">
        <f t="shared" si="2"/>
        <v>кВт*ч</v>
      </c>
      <c r="K23" s="47">
        <f t="shared" si="2"/>
        <v>2616</v>
      </c>
      <c r="L23" s="62"/>
      <c r="M23" s="62"/>
      <c r="N23" s="62"/>
      <c r="O23" s="62"/>
      <c r="P23" s="62"/>
      <c r="Q23" s="62"/>
      <c r="R23" s="47">
        <f t="shared" ref="R23:W23" si="3">R24</f>
        <v>1308</v>
      </c>
      <c r="S23" s="62">
        <f t="shared" si="3"/>
        <v>0.160884</v>
      </c>
      <c r="T23" s="62">
        <f t="shared" si="3"/>
        <v>6.4999999999999997E-3</v>
      </c>
      <c r="U23" s="47">
        <f t="shared" si="3"/>
        <v>1308</v>
      </c>
      <c r="V23" s="62">
        <f t="shared" si="3"/>
        <v>0.160884</v>
      </c>
      <c r="W23" s="62">
        <f t="shared" si="3"/>
        <v>6.4999999999999997E-3</v>
      </c>
      <c r="X23" s="62"/>
      <c r="Y23" s="26"/>
      <c r="Z23" s="26"/>
      <c r="AA23" s="26"/>
      <c r="AB23" s="77"/>
      <c r="AC23" s="77"/>
      <c r="AD23" s="77">
        <f>AD24</f>
        <v>8.3999999999999995E-3</v>
      </c>
      <c r="AE23" s="77"/>
      <c r="AF23" s="27"/>
      <c r="AG23" s="28"/>
    </row>
    <row r="24" spans="1:33" ht="58.5" customHeight="1" x14ac:dyDescent="0.25">
      <c r="A24" s="39" t="s">
        <v>98</v>
      </c>
      <c r="B24" s="134" t="s">
        <v>160</v>
      </c>
      <c r="C24" s="73">
        <v>2018</v>
      </c>
      <c r="D24" s="30" t="s">
        <v>161</v>
      </c>
      <c r="E24" s="76">
        <f>F24+G24+H24+I24</f>
        <v>8.3999999999999995E-3</v>
      </c>
      <c r="F24" s="76">
        <v>0</v>
      </c>
      <c r="G24" s="76">
        <v>0</v>
      </c>
      <c r="H24" s="76">
        <v>8.3999999999999995E-3</v>
      </c>
      <c r="I24" s="76">
        <v>0</v>
      </c>
      <c r="J24" s="41" t="s">
        <v>106</v>
      </c>
      <c r="K24" s="58">
        <f>L24+O24+R24+U24</f>
        <v>2616</v>
      </c>
      <c r="L24" s="42"/>
      <c r="M24" s="132"/>
      <c r="N24" s="132"/>
      <c r="O24" s="132"/>
      <c r="P24" s="132"/>
      <c r="Q24" s="132"/>
      <c r="R24" s="135">
        <v>1308</v>
      </c>
      <c r="S24" s="133">
        <f>R24*0.123/1000</f>
        <v>0.160884</v>
      </c>
      <c r="T24" s="136">
        <v>6.4999999999999997E-3</v>
      </c>
      <c r="U24" s="135">
        <v>1308</v>
      </c>
      <c r="V24" s="133">
        <f>U24*0.123/1000</f>
        <v>0.160884</v>
      </c>
      <c r="W24" s="136">
        <v>6.4999999999999997E-3</v>
      </c>
      <c r="X24" s="138">
        <v>2</v>
      </c>
      <c r="Y24" s="43"/>
      <c r="Z24" s="43"/>
      <c r="AA24" s="98"/>
      <c r="AB24" s="80"/>
      <c r="AC24" s="80"/>
      <c r="AD24" s="139">
        <v>8.3999999999999995E-3</v>
      </c>
      <c r="AE24" s="80"/>
      <c r="AF24" s="93"/>
      <c r="AG24" s="92" t="s">
        <v>162</v>
      </c>
    </row>
    <row r="25" spans="1:33" s="29" customFormat="1" ht="25.5" x14ac:dyDescent="0.25">
      <c r="A25" s="25" t="s">
        <v>99</v>
      </c>
      <c r="B25" s="25" t="s">
        <v>79</v>
      </c>
      <c r="C25" s="25"/>
      <c r="D25" s="44"/>
      <c r="E25" s="26"/>
      <c r="F25" s="26"/>
      <c r="G25" s="26"/>
      <c r="H25" s="26"/>
      <c r="I25" s="26"/>
      <c r="J25" s="27"/>
      <c r="K25" s="27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49"/>
      <c r="Y25" s="48"/>
      <c r="Z25" s="48"/>
      <c r="AA25" s="48"/>
      <c r="AB25" s="48"/>
      <c r="AC25" s="48"/>
      <c r="AD25" s="48"/>
      <c r="AE25" s="59"/>
      <c r="AF25" s="59"/>
      <c r="AG25" s="59"/>
    </row>
    <row r="26" spans="1:33" ht="18" customHeight="1" x14ac:dyDescent="0.25">
      <c r="A26" s="39" t="s">
        <v>100</v>
      </c>
      <c r="B26" s="31"/>
      <c r="C26" s="31"/>
      <c r="D26" s="30"/>
      <c r="E26" s="40"/>
      <c r="F26" s="40"/>
      <c r="G26" s="40"/>
      <c r="H26" s="40"/>
      <c r="I26" s="40"/>
      <c r="J26" s="41"/>
      <c r="K26" s="41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5"/>
      <c r="Y26" s="43"/>
      <c r="Z26" s="43"/>
      <c r="AA26" s="43"/>
      <c r="AB26" s="43"/>
      <c r="AC26" s="43"/>
      <c r="AD26" s="43"/>
      <c r="AE26" s="42"/>
      <c r="AF26" s="42"/>
      <c r="AG26" s="42"/>
    </row>
    <row r="27" spans="1:33" s="24" customFormat="1" ht="110.25" customHeight="1" x14ac:dyDescent="0.2">
      <c r="A27" s="21">
        <v>3</v>
      </c>
      <c r="B27" s="21" t="s">
        <v>115</v>
      </c>
      <c r="C27" s="21"/>
      <c r="D27" s="21" t="s">
        <v>126</v>
      </c>
      <c r="E27" s="79">
        <f>E28+E30+E41+E44+E46</f>
        <v>3.7480399999999996</v>
      </c>
      <c r="F27" s="79">
        <f>F28+F30+F41+F44+F46</f>
        <v>1.2033400000000001</v>
      </c>
      <c r="G27" s="79">
        <f>G28+G30+G41+G44+G46</f>
        <v>1.2076199999999999</v>
      </c>
      <c r="H27" s="79">
        <f>H28+H30+H41+H44+H46</f>
        <v>1.337</v>
      </c>
      <c r="I27" s="79">
        <f>I28+I30+I41+I44+I46</f>
        <v>0</v>
      </c>
      <c r="J27" s="21" t="s">
        <v>106</v>
      </c>
      <c r="K27" s="46">
        <f>K28+K30+K41+K44+K46</f>
        <v>1145</v>
      </c>
      <c r="L27" s="46">
        <f>L28+L30+L41+L44+L46</f>
        <v>220</v>
      </c>
      <c r="M27" s="78">
        <f>M28+M30+M41+M44+M46</f>
        <v>2.7059999999999997E-2</v>
      </c>
      <c r="N27" s="78">
        <f>N28+N30+N41+N44+N46</f>
        <v>1E-3</v>
      </c>
      <c r="O27" s="46">
        <f>O28+O30+O41+O44+O46</f>
        <v>210</v>
      </c>
      <c r="P27" s="78">
        <f>P28+P30+P41+P44+P46</f>
        <v>2.5829999999999999E-2</v>
      </c>
      <c r="Q27" s="78">
        <f>Q28+Q30+Q41+Q44+Q46</f>
        <v>1E-3</v>
      </c>
      <c r="R27" s="46">
        <f>R28+R30+R41+R44+R46</f>
        <v>305</v>
      </c>
      <c r="S27" s="78">
        <f>S28+S30+S41+S44+S46</f>
        <v>3.9599999999999996E-2</v>
      </c>
      <c r="T27" s="78">
        <f>T28+T30+T41+T44+T46</f>
        <v>1.5999999999999999E-3</v>
      </c>
      <c r="U27" s="46">
        <f>U28+U30+U41+U44+U46</f>
        <v>410</v>
      </c>
      <c r="V27" s="78">
        <f>V28+V30+V41+V44+V46</f>
        <v>5.0430000000000003E-2</v>
      </c>
      <c r="W27" s="78">
        <f>W28+W30+W41+W44+W46</f>
        <v>2E-3</v>
      </c>
      <c r="X27" s="23"/>
      <c r="Y27" s="22"/>
      <c r="Z27" s="22"/>
      <c r="AA27" s="22"/>
      <c r="AB27" s="79">
        <f>AB30</f>
        <v>1.2033400000000001</v>
      </c>
      <c r="AC27" s="79">
        <f>AC30</f>
        <v>1.2076199999999999</v>
      </c>
      <c r="AD27" s="79">
        <f>AD30</f>
        <v>1.1932</v>
      </c>
      <c r="AE27" s="79">
        <f>AE30</f>
        <v>1.1816</v>
      </c>
      <c r="AF27" s="79"/>
      <c r="AG27" s="23"/>
    </row>
    <row r="28" spans="1:33" s="29" customFormat="1" ht="24" customHeight="1" x14ac:dyDescent="0.25">
      <c r="A28" s="25" t="s">
        <v>102</v>
      </c>
      <c r="B28" s="25" t="s">
        <v>62</v>
      </c>
      <c r="C28" s="25"/>
      <c r="D28" s="44"/>
      <c r="E28" s="77"/>
      <c r="F28" s="77"/>
      <c r="G28" s="77"/>
      <c r="H28" s="77"/>
      <c r="I28" s="77"/>
      <c r="J28" s="27"/>
      <c r="K28" s="62"/>
      <c r="L28" s="62"/>
      <c r="M28" s="62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28"/>
      <c r="Y28" s="26"/>
      <c r="Z28" s="26"/>
      <c r="AA28" s="26"/>
      <c r="AB28" s="77"/>
      <c r="AC28" s="77"/>
      <c r="AD28" s="77"/>
      <c r="AE28" s="77"/>
      <c r="AF28" s="26"/>
      <c r="AG28" s="28"/>
    </row>
    <row r="29" spans="1:33" s="56" customFormat="1" ht="21.75" customHeight="1" x14ac:dyDescent="0.25">
      <c r="A29" s="39" t="s">
        <v>103</v>
      </c>
      <c r="B29" s="60"/>
      <c r="C29" s="60"/>
      <c r="D29" s="39"/>
      <c r="E29" s="83"/>
      <c r="F29" s="83"/>
      <c r="G29" s="83"/>
      <c r="H29" s="83"/>
      <c r="I29" s="83"/>
      <c r="J29" s="39"/>
      <c r="K29" s="82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5"/>
      <c r="Y29" s="54"/>
      <c r="Z29" s="54"/>
      <c r="AA29" s="54"/>
      <c r="AB29" s="85"/>
      <c r="AC29" s="85"/>
      <c r="AD29" s="85"/>
      <c r="AE29" s="85"/>
      <c r="AF29" s="84"/>
      <c r="AG29" s="92"/>
    </row>
    <row r="30" spans="1:33" s="29" customFormat="1" ht="25.5" x14ac:dyDescent="0.25">
      <c r="A30" s="81" t="s">
        <v>104</v>
      </c>
      <c r="B30" s="25" t="s">
        <v>71</v>
      </c>
      <c r="C30" s="25"/>
      <c r="D30" s="25" t="s">
        <v>126</v>
      </c>
      <c r="E30" s="77">
        <f>E36+E37+E38</f>
        <v>3.7480399999999996</v>
      </c>
      <c r="F30" s="77">
        <f>F36+F37+F38</f>
        <v>1.2033400000000001</v>
      </c>
      <c r="G30" s="77">
        <f>G36+G37+G38</f>
        <v>1.2076199999999999</v>
      </c>
      <c r="H30" s="77">
        <f>H36+H37+H38</f>
        <v>1.337</v>
      </c>
      <c r="I30" s="77">
        <f>I36+I37+I38</f>
        <v>0</v>
      </c>
      <c r="J30" s="27" t="s">
        <v>106</v>
      </c>
      <c r="K30" s="47">
        <f>K36+K37+K38</f>
        <v>1145</v>
      </c>
      <c r="L30" s="47">
        <f>L36+L37+L38</f>
        <v>220</v>
      </c>
      <c r="M30" s="62">
        <f>M36+M37+M38</f>
        <v>2.7059999999999997E-2</v>
      </c>
      <c r="N30" s="62">
        <f>N36+N37+N38</f>
        <v>1E-3</v>
      </c>
      <c r="O30" s="47">
        <f>O36+O37+O38</f>
        <v>210</v>
      </c>
      <c r="P30" s="62">
        <f>P36+P37+P38</f>
        <v>2.5829999999999999E-2</v>
      </c>
      <c r="Q30" s="62">
        <f>Q36+Q37+Q38</f>
        <v>1E-3</v>
      </c>
      <c r="R30" s="47">
        <f>R36+R37+R38</f>
        <v>305</v>
      </c>
      <c r="S30" s="62">
        <f>S36+S37+S38</f>
        <v>3.9599999999999996E-2</v>
      </c>
      <c r="T30" s="62">
        <f>T36+T37+T38</f>
        <v>1.5999999999999999E-3</v>
      </c>
      <c r="U30" s="47">
        <f>U36+U37+U38</f>
        <v>410</v>
      </c>
      <c r="V30" s="62">
        <f>V36+V37+V38</f>
        <v>5.0430000000000003E-2</v>
      </c>
      <c r="W30" s="62">
        <f>W36+W37+W38</f>
        <v>2E-3</v>
      </c>
      <c r="X30" s="28"/>
      <c r="Y30" s="26"/>
      <c r="Z30" s="26"/>
      <c r="AA30" s="26"/>
      <c r="AB30" s="77">
        <f>AB36+AB37+AB38</f>
        <v>1.2033400000000001</v>
      </c>
      <c r="AC30" s="77">
        <f>AC36+AC37+AC38</f>
        <v>1.2076199999999999</v>
      </c>
      <c r="AD30" s="77">
        <f>AD36+AD37+AD38</f>
        <v>1.1932</v>
      </c>
      <c r="AE30" s="77">
        <v>1.1816</v>
      </c>
      <c r="AF30" s="26"/>
      <c r="AG30" s="26"/>
    </row>
    <row r="31" spans="1:33" s="29" customFormat="1" x14ac:dyDescent="0.25">
      <c r="A31" s="117" t="s">
        <v>105</v>
      </c>
      <c r="B31" s="118"/>
      <c r="C31" s="118"/>
      <c r="D31" s="65"/>
      <c r="E31" s="119"/>
      <c r="F31" s="119"/>
      <c r="G31" s="119"/>
      <c r="H31" s="119"/>
      <c r="I31" s="119"/>
      <c r="J31" s="120"/>
      <c r="K31" s="121"/>
      <c r="L31" s="124"/>
      <c r="M31" s="121"/>
      <c r="N31" s="122"/>
      <c r="O31" s="122"/>
      <c r="P31" s="123"/>
      <c r="Q31" s="122"/>
      <c r="R31" s="122"/>
      <c r="S31" s="122"/>
      <c r="T31" s="122"/>
      <c r="U31" s="122"/>
      <c r="V31" s="123"/>
      <c r="W31" s="125"/>
      <c r="X31" s="126"/>
      <c r="Y31" s="72"/>
      <c r="Z31" s="72"/>
      <c r="AA31" s="127"/>
      <c r="AB31" s="119"/>
      <c r="AC31" s="119"/>
      <c r="AD31" s="119"/>
      <c r="AE31" s="119"/>
      <c r="AF31" s="128"/>
      <c r="AG31" s="128"/>
    </row>
    <row r="32" spans="1:33" s="29" customFormat="1" ht="29.25" customHeight="1" x14ac:dyDescent="0.25">
      <c r="A32" s="229" t="s">
        <v>41</v>
      </c>
      <c r="B32" s="229" t="s">
        <v>42</v>
      </c>
      <c r="C32" s="232" t="s">
        <v>132</v>
      </c>
      <c r="D32" s="234" t="s">
        <v>118</v>
      </c>
      <c r="E32" s="235"/>
      <c r="F32" s="235"/>
      <c r="G32" s="235"/>
      <c r="H32" s="235"/>
      <c r="I32" s="236"/>
      <c r="J32" s="234" t="s">
        <v>128</v>
      </c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235"/>
      <c r="V32" s="235"/>
      <c r="W32" s="236"/>
      <c r="X32" s="234" t="s">
        <v>43</v>
      </c>
      <c r="Y32" s="235"/>
      <c r="Z32" s="236"/>
      <c r="AA32" s="232" t="s">
        <v>124</v>
      </c>
      <c r="AB32" s="234"/>
      <c r="AC32" s="235"/>
      <c r="AD32" s="235"/>
      <c r="AE32" s="236"/>
      <c r="AF32" s="229" t="s">
        <v>44</v>
      </c>
      <c r="AG32" s="217" t="s">
        <v>125</v>
      </c>
    </row>
    <row r="33" spans="1:33" s="29" customFormat="1" ht="15" customHeight="1" x14ac:dyDescent="0.25">
      <c r="A33" s="231"/>
      <c r="B33" s="231"/>
      <c r="C33" s="233"/>
      <c r="D33" s="232" t="s">
        <v>119</v>
      </c>
      <c r="E33" s="217" t="s">
        <v>85</v>
      </c>
      <c r="F33" s="217" t="s">
        <v>81</v>
      </c>
      <c r="G33" s="217" t="s">
        <v>82</v>
      </c>
      <c r="H33" s="217" t="s">
        <v>83</v>
      </c>
      <c r="I33" s="217" t="s">
        <v>84</v>
      </c>
      <c r="J33" s="232" t="s">
        <v>119</v>
      </c>
      <c r="K33" s="232" t="s">
        <v>120</v>
      </c>
      <c r="L33" s="238" t="s">
        <v>81</v>
      </c>
      <c r="M33" s="239"/>
      <c r="N33" s="240"/>
      <c r="O33" s="238" t="s">
        <v>82</v>
      </c>
      <c r="P33" s="239"/>
      <c r="Q33" s="240"/>
      <c r="R33" s="238" t="s">
        <v>83</v>
      </c>
      <c r="S33" s="239"/>
      <c r="T33" s="240"/>
      <c r="U33" s="234" t="s">
        <v>84</v>
      </c>
      <c r="V33" s="235"/>
      <c r="W33" s="236"/>
      <c r="X33" s="232" t="s">
        <v>127</v>
      </c>
      <c r="Y33" s="232" t="s">
        <v>45</v>
      </c>
      <c r="Z33" s="232" t="s">
        <v>46</v>
      </c>
      <c r="AA33" s="233"/>
      <c r="AB33" s="217" t="s">
        <v>81</v>
      </c>
      <c r="AC33" s="217" t="s">
        <v>82</v>
      </c>
      <c r="AD33" s="217" t="s">
        <v>83</v>
      </c>
      <c r="AE33" s="217" t="s">
        <v>84</v>
      </c>
      <c r="AF33" s="231"/>
      <c r="AG33" s="219"/>
    </row>
    <row r="34" spans="1:33" s="29" customFormat="1" ht="131.25" x14ac:dyDescent="0.25">
      <c r="A34" s="231"/>
      <c r="B34" s="231"/>
      <c r="C34" s="233"/>
      <c r="D34" s="233"/>
      <c r="E34" s="219"/>
      <c r="F34" s="219"/>
      <c r="G34" s="219"/>
      <c r="H34" s="219"/>
      <c r="I34" s="219"/>
      <c r="J34" s="233"/>
      <c r="K34" s="233"/>
      <c r="L34" s="20" t="s">
        <v>121</v>
      </c>
      <c r="M34" s="20" t="s">
        <v>122</v>
      </c>
      <c r="N34" s="20" t="s">
        <v>123</v>
      </c>
      <c r="O34" s="20" t="s">
        <v>121</v>
      </c>
      <c r="P34" s="20" t="s">
        <v>122</v>
      </c>
      <c r="Q34" s="20" t="s">
        <v>123</v>
      </c>
      <c r="R34" s="20" t="s">
        <v>121</v>
      </c>
      <c r="S34" s="20" t="s">
        <v>122</v>
      </c>
      <c r="T34" s="20" t="s">
        <v>123</v>
      </c>
      <c r="U34" s="20" t="s">
        <v>121</v>
      </c>
      <c r="V34" s="20" t="s">
        <v>122</v>
      </c>
      <c r="W34" s="20" t="s">
        <v>123</v>
      </c>
      <c r="X34" s="233"/>
      <c r="Y34" s="233"/>
      <c r="Z34" s="233"/>
      <c r="AA34" s="222"/>
      <c r="AB34" s="219"/>
      <c r="AC34" s="219"/>
      <c r="AD34" s="219"/>
      <c r="AE34" s="219"/>
      <c r="AF34" s="231"/>
      <c r="AG34" s="219"/>
    </row>
    <row r="35" spans="1:33" s="29" customFormat="1" x14ac:dyDescent="0.25">
      <c r="A35" s="81"/>
      <c r="B35" s="25"/>
      <c r="C35" s="25"/>
      <c r="D35" s="25"/>
      <c r="E35" s="77"/>
      <c r="F35" s="77"/>
      <c r="G35" s="77"/>
      <c r="H35" s="77"/>
      <c r="I35" s="77"/>
      <c r="J35" s="27"/>
      <c r="K35" s="62"/>
      <c r="L35" s="26"/>
      <c r="M35" s="62"/>
      <c r="N35" s="77"/>
      <c r="O35" s="77"/>
      <c r="P35" s="116"/>
      <c r="Q35" s="77"/>
      <c r="R35" s="77"/>
      <c r="S35" s="77"/>
      <c r="T35" s="77"/>
      <c r="U35" s="77"/>
      <c r="V35" s="116"/>
      <c r="W35" s="77"/>
      <c r="X35" s="28"/>
      <c r="Y35" s="26"/>
      <c r="Z35" s="26"/>
      <c r="AA35" s="26"/>
      <c r="AB35" s="77"/>
      <c r="AC35" s="77"/>
      <c r="AD35" s="77"/>
      <c r="AE35" s="77"/>
      <c r="AF35" s="26"/>
      <c r="AG35" s="26"/>
    </row>
    <row r="36" spans="1:33" s="56" customFormat="1" ht="99" customHeight="1" x14ac:dyDescent="0.2">
      <c r="A36" s="39" t="s">
        <v>105</v>
      </c>
      <c r="B36" s="67" t="s">
        <v>144</v>
      </c>
      <c r="C36" s="67" t="s">
        <v>145</v>
      </c>
      <c r="D36" s="39" t="s">
        <v>126</v>
      </c>
      <c r="E36" s="83">
        <f>SUM(F36:I36)</f>
        <v>0</v>
      </c>
      <c r="F36" s="83"/>
      <c r="G36" s="83"/>
      <c r="H36" s="83"/>
      <c r="I36" s="83"/>
      <c r="J36" s="39" t="s">
        <v>106</v>
      </c>
      <c r="K36" s="113">
        <f>L36+O36+R36+U36</f>
        <v>820</v>
      </c>
      <c r="L36" s="111">
        <v>220</v>
      </c>
      <c r="M36" s="75">
        <f>L36*0.123/1000</f>
        <v>2.7059999999999997E-2</v>
      </c>
      <c r="N36" s="108">
        <v>1E-3</v>
      </c>
      <c r="O36" s="111">
        <v>210</v>
      </c>
      <c r="P36" s="75">
        <f>O36*0.123/1000</f>
        <v>2.5829999999999999E-2</v>
      </c>
      <c r="Q36" s="108">
        <v>1E-3</v>
      </c>
      <c r="R36" s="111">
        <v>200</v>
      </c>
      <c r="S36" s="75">
        <f>R36*0.123/1000</f>
        <v>2.46E-2</v>
      </c>
      <c r="T36" s="108">
        <v>1E-3</v>
      </c>
      <c r="U36" s="39">
        <v>190</v>
      </c>
      <c r="V36" s="75">
        <f>U36*0.123/1000</f>
        <v>2.3370000000000002E-2</v>
      </c>
      <c r="W36" s="108">
        <v>1E-3</v>
      </c>
      <c r="X36" s="109"/>
      <c r="Y36" s="110"/>
      <c r="Z36" s="110"/>
      <c r="AA36" s="111">
        <v>15</v>
      </c>
      <c r="AB36" s="112"/>
      <c r="AC36" s="112"/>
      <c r="AD36" s="112"/>
      <c r="AE36" s="112"/>
      <c r="AF36" s="113"/>
      <c r="AG36" s="114"/>
    </row>
    <row r="37" spans="1:33" s="56" customFormat="1" ht="99.75" customHeight="1" x14ac:dyDescent="0.2">
      <c r="A37" s="39" t="s">
        <v>107</v>
      </c>
      <c r="B37" s="67" t="s">
        <v>147</v>
      </c>
      <c r="C37" s="67" t="s">
        <v>148</v>
      </c>
      <c r="D37" s="39" t="s">
        <v>126</v>
      </c>
      <c r="E37" s="83">
        <f>SUM(F37:I37)</f>
        <v>1.7150399999999999</v>
      </c>
      <c r="F37" s="83">
        <v>1.2033400000000001</v>
      </c>
      <c r="G37" s="83">
        <v>0.36770000000000003</v>
      </c>
      <c r="H37" s="83">
        <v>0.14399999999999999</v>
      </c>
      <c r="I37" s="83"/>
      <c r="J37" s="39" t="s">
        <v>106</v>
      </c>
      <c r="K37" s="113">
        <f>L37+O37+R37+U37</f>
        <v>230</v>
      </c>
      <c r="L37" s="108">
        <v>0</v>
      </c>
      <c r="M37" s="75">
        <v>0</v>
      </c>
      <c r="N37" s="108">
        <v>0</v>
      </c>
      <c r="O37" s="108">
        <v>0</v>
      </c>
      <c r="P37" s="108">
        <v>0</v>
      </c>
      <c r="Q37" s="108">
        <v>0</v>
      </c>
      <c r="R37" s="108">
        <v>105</v>
      </c>
      <c r="S37" s="108">
        <v>1.4999999999999999E-2</v>
      </c>
      <c r="T37" s="115">
        <v>5.9999999999999995E-4</v>
      </c>
      <c r="U37" s="39">
        <v>125</v>
      </c>
      <c r="V37" s="115">
        <f>U37*0.123/1000</f>
        <v>1.5375E-2</v>
      </c>
      <c r="W37" s="115">
        <v>5.9999999999999995E-4</v>
      </c>
      <c r="X37" s="109"/>
      <c r="Y37" s="110"/>
      <c r="Z37" s="110"/>
      <c r="AA37" s="111">
        <v>15</v>
      </c>
      <c r="AB37" s="83">
        <v>1.2033400000000001</v>
      </c>
      <c r="AC37" s="83">
        <v>0.36770000000000003</v>
      </c>
      <c r="AD37" s="83"/>
      <c r="AE37" s="83"/>
      <c r="AF37" s="83"/>
      <c r="AG37" s="114" t="s">
        <v>146</v>
      </c>
    </row>
    <row r="38" spans="1:33" s="56" customFormat="1" ht="95.25" customHeight="1" x14ac:dyDescent="0.2">
      <c r="A38" s="65" t="s">
        <v>108</v>
      </c>
      <c r="B38" s="248" t="s">
        <v>149</v>
      </c>
      <c r="C38" s="248" t="s">
        <v>148</v>
      </c>
      <c r="D38" s="65" t="s">
        <v>126</v>
      </c>
      <c r="E38" s="249">
        <v>2.0329999999999999</v>
      </c>
      <c r="F38" s="249"/>
      <c r="G38" s="249">
        <v>0.83992</v>
      </c>
      <c r="H38" s="249">
        <v>1.1930000000000001</v>
      </c>
      <c r="I38" s="249"/>
      <c r="J38" s="65" t="s">
        <v>106</v>
      </c>
      <c r="K38" s="250">
        <f>L38+O38+R38+U38</f>
        <v>95</v>
      </c>
      <c r="L38" s="251"/>
      <c r="M38" s="108"/>
      <c r="N38" s="108"/>
      <c r="O38" s="108"/>
      <c r="P38" s="75"/>
      <c r="Q38" s="108"/>
      <c r="R38" s="108"/>
      <c r="S38" s="108"/>
      <c r="T38" s="108"/>
      <c r="U38" s="108">
        <v>95</v>
      </c>
      <c r="V38" s="115">
        <f>U38*0.123/1000</f>
        <v>1.1685000000000001E-2</v>
      </c>
      <c r="W38" s="39">
        <v>4.0000000000000002E-4</v>
      </c>
      <c r="X38" s="109"/>
      <c r="Y38" s="110"/>
      <c r="Z38" s="110"/>
      <c r="AA38" s="111">
        <v>15</v>
      </c>
      <c r="AB38" s="83"/>
      <c r="AC38" s="83">
        <v>0.83992</v>
      </c>
      <c r="AD38" s="83">
        <v>1.1932</v>
      </c>
      <c r="AE38" s="83"/>
      <c r="AF38" s="113"/>
      <c r="AG38" s="114" t="s">
        <v>146</v>
      </c>
    </row>
    <row r="39" spans="1:33" s="38" customFormat="1" ht="51" hidden="1" x14ac:dyDescent="0.2">
      <c r="A39" s="30"/>
      <c r="B39" s="245" t="s">
        <v>149</v>
      </c>
      <c r="C39" s="245" t="s">
        <v>148</v>
      </c>
      <c r="D39" s="246" t="s">
        <v>126</v>
      </c>
      <c r="E39" s="32"/>
      <c r="F39" s="36"/>
      <c r="G39" s="36"/>
      <c r="H39" s="36"/>
      <c r="I39" s="36"/>
      <c r="J39" s="65" t="s">
        <v>106</v>
      </c>
      <c r="K39" s="39">
        <f>L39+O39+R39+U39</f>
        <v>0</v>
      </c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4"/>
      <c r="Y39" s="34"/>
      <c r="Z39" s="34"/>
      <c r="AA39" s="34"/>
      <c r="AB39" s="34"/>
      <c r="AC39" s="34"/>
      <c r="AD39" s="34"/>
      <c r="AE39" s="34"/>
      <c r="AF39" s="34"/>
      <c r="AG39" s="35"/>
    </row>
    <row r="40" spans="1:33" s="38" customFormat="1" ht="51" x14ac:dyDescent="0.2">
      <c r="A40" s="30"/>
      <c r="B40" s="248" t="s">
        <v>172</v>
      </c>
      <c r="C40" s="248" t="s">
        <v>148</v>
      </c>
      <c r="D40" s="65" t="s">
        <v>126</v>
      </c>
      <c r="E40" s="252">
        <v>1.1816</v>
      </c>
      <c r="F40" s="36"/>
      <c r="G40" s="36"/>
      <c r="H40" s="36"/>
      <c r="I40" s="247">
        <v>1.1816</v>
      </c>
      <c r="J40" s="65" t="s">
        <v>106</v>
      </c>
      <c r="K40" s="39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4"/>
      <c r="Y40" s="34"/>
      <c r="Z40" s="34"/>
      <c r="AA40" s="255">
        <v>15</v>
      </c>
      <c r="AB40" s="34"/>
      <c r="AC40" s="34"/>
      <c r="AD40" s="34"/>
      <c r="AE40" s="254">
        <v>1.1816</v>
      </c>
      <c r="AF40" s="34"/>
      <c r="AG40" s="35"/>
    </row>
    <row r="41" spans="1:33" s="29" customFormat="1" ht="24.75" customHeight="1" x14ac:dyDescent="0.25">
      <c r="A41" s="25" t="s">
        <v>109</v>
      </c>
      <c r="B41" s="25" t="s">
        <v>77</v>
      </c>
      <c r="C41" s="25"/>
      <c r="D41" s="44"/>
      <c r="E41" s="26"/>
      <c r="F41" s="26"/>
      <c r="G41" s="26"/>
      <c r="H41" s="26"/>
      <c r="I41" s="26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6"/>
      <c r="Y41" s="26"/>
      <c r="Z41" s="26"/>
      <c r="AA41" s="26"/>
      <c r="AB41" s="26"/>
      <c r="AC41" s="26"/>
      <c r="AD41" s="26"/>
      <c r="AE41" s="27"/>
      <c r="AF41" s="27"/>
      <c r="AG41" s="28"/>
    </row>
    <row r="42" spans="1:33" s="56" customFormat="1" ht="15" customHeight="1" x14ac:dyDescent="0.25">
      <c r="A42" s="39" t="s">
        <v>110</v>
      </c>
      <c r="B42" s="63"/>
      <c r="C42" s="63"/>
      <c r="D42" s="39"/>
      <c r="E42" s="51"/>
      <c r="F42" s="51"/>
      <c r="G42" s="51"/>
      <c r="H42" s="51"/>
      <c r="I42" s="51"/>
      <c r="J42" s="39"/>
      <c r="K42" s="39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4"/>
      <c r="Y42" s="43"/>
      <c r="Z42" s="43"/>
      <c r="AA42" s="43"/>
      <c r="AB42" s="43"/>
      <c r="AC42" s="43"/>
      <c r="AD42" s="43"/>
      <c r="AE42" s="43"/>
      <c r="AF42" s="43"/>
      <c r="AG42" s="55"/>
    </row>
    <row r="43" spans="1:33" x14ac:dyDescent="0.25">
      <c r="A43" s="39"/>
      <c r="B43" s="63"/>
      <c r="C43" s="63"/>
      <c r="D43" s="30"/>
      <c r="E43" s="40"/>
      <c r="F43" s="40"/>
      <c r="G43" s="40"/>
      <c r="H43" s="40"/>
      <c r="I43" s="40"/>
      <c r="J43" s="41"/>
      <c r="K43" s="4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3"/>
      <c r="Y43" s="43"/>
      <c r="Z43" s="43"/>
      <c r="AA43" s="43"/>
      <c r="AB43" s="43"/>
      <c r="AC43" s="43"/>
      <c r="AD43" s="43"/>
      <c r="AE43" s="42"/>
      <c r="AF43" s="42"/>
      <c r="AG43" s="42"/>
    </row>
    <row r="44" spans="1:33" s="29" customFormat="1" x14ac:dyDescent="0.25">
      <c r="A44" s="25" t="s">
        <v>111</v>
      </c>
      <c r="B44" s="25" t="s">
        <v>78</v>
      </c>
      <c r="C44" s="25"/>
      <c r="D44" s="44"/>
      <c r="E44" s="26"/>
      <c r="F44" s="26"/>
      <c r="G44" s="26"/>
      <c r="H44" s="26"/>
      <c r="I44" s="26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6"/>
      <c r="Y44" s="26"/>
      <c r="Z44" s="26"/>
      <c r="AA44" s="26"/>
      <c r="AB44" s="26"/>
      <c r="AC44" s="26"/>
      <c r="AD44" s="26"/>
      <c r="AE44" s="27"/>
      <c r="AF44" s="27"/>
      <c r="AG44" s="28"/>
    </row>
    <row r="45" spans="1:33" s="56" customFormat="1" ht="26.25" customHeight="1" x14ac:dyDescent="0.2">
      <c r="A45" s="39" t="s">
        <v>112</v>
      </c>
      <c r="B45" s="63"/>
      <c r="C45" s="63"/>
      <c r="D45" s="39"/>
      <c r="E45" s="51"/>
      <c r="F45" s="51"/>
      <c r="G45" s="51"/>
      <c r="H45" s="51"/>
      <c r="I45" s="51"/>
      <c r="J45" s="39"/>
      <c r="K45" s="39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4"/>
      <c r="Y45" s="54"/>
      <c r="Z45" s="54"/>
      <c r="AA45" s="54"/>
      <c r="AB45" s="54"/>
      <c r="AC45" s="54"/>
      <c r="AD45" s="54"/>
      <c r="AE45" s="54"/>
      <c r="AF45" s="54"/>
      <c r="AG45" s="55"/>
    </row>
    <row r="46" spans="1:33" s="29" customFormat="1" ht="25.5" x14ac:dyDescent="0.25">
      <c r="A46" s="25" t="s">
        <v>113</v>
      </c>
      <c r="B46" s="25" t="s">
        <v>79</v>
      </c>
      <c r="C46" s="25"/>
      <c r="D46" s="44"/>
      <c r="E46" s="26"/>
      <c r="F46" s="26"/>
      <c r="G46" s="26"/>
      <c r="H46" s="26"/>
      <c r="I46" s="26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6"/>
      <c r="Y46" s="26"/>
      <c r="Z46" s="26"/>
      <c r="AA46" s="26"/>
      <c r="AB46" s="26"/>
      <c r="AC46" s="26"/>
      <c r="AD46" s="26"/>
      <c r="AE46" s="27"/>
      <c r="AF46" s="27"/>
      <c r="AG46" s="27"/>
    </row>
    <row r="47" spans="1:33" x14ac:dyDescent="0.25">
      <c r="A47" s="39" t="s">
        <v>114</v>
      </c>
      <c r="B47" s="57"/>
      <c r="C47" s="57"/>
      <c r="D47" s="30"/>
      <c r="E47" s="40"/>
      <c r="F47" s="40"/>
      <c r="G47" s="40"/>
      <c r="H47" s="40"/>
      <c r="I47" s="40"/>
      <c r="J47" s="41"/>
      <c r="K47" s="41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3"/>
      <c r="Y47" s="43"/>
      <c r="Z47" s="43"/>
      <c r="AA47" s="43"/>
      <c r="AB47" s="43"/>
      <c r="AC47" s="43"/>
      <c r="AD47" s="43"/>
      <c r="AE47" s="42"/>
      <c r="AF47" s="42"/>
      <c r="AG47" s="42"/>
    </row>
    <row r="48" spans="1:33" s="38" customFormat="1" ht="12.75" hidden="1" x14ac:dyDescent="0.2">
      <c r="A48" s="30"/>
      <c r="B48" s="31"/>
      <c r="C48" s="31"/>
      <c r="D48" s="33"/>
      <c r="E48" s="32"/>
      <c r="F48" s="36"/>
      <c r="G48" s="36"/>
      <c r="H48" s="36"/>
      <c r="I48" s="36"/>
      <c r="J48" s="30"/>
      <c r="K48" s="33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4"/>
      <c r="Y48" s="34"/>
      <c r="Z48" s="34"/>
      <c r="AA48" s="34"/>
      <c r="AB48" s="34"/>
      <c r="AC48" s="34"/>
      <c r="AD48" s="34"/>
      <c r="AE48" s="34"/>
      <c r="AF48" s="34"/>
      <c r="AG48" s="35"/>
    </row>
    <row r="49" spans="1:33" ht="20.25" customHeight="1" x14ac:dyDescent="0.25">
      <c r="A49" s="244" t="s">
        <v>117</v>
      </c>
      <c r="B49" s="244"/>
      <c r="C49" s="64"/>
    </row>
    <row r="50" spans="1:33" ht="48" customHeight="1" x14ac:dyDescent="0.25">
      <c r="A50" s="242" t="s">
        <v>164</v>
      </c>
      <c r="B50" s="242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42"/>
      <c r="U50" s="242"/>
      <c r="V50" s="242"/>
      <c r="W50" s="242"/>
      <c r="X50" s="242"/>
      <c r="Y50" s="242"/>
      <c r="Z50" s="242"/>
      <c r="AA50" s="242"/>
      <c r="AB50" s="242"/>
      <c r="AC50" s="242"/>
      <c r="AD50" s="242"/>
      <c r="AE50" s="242"/>
      <c r="AF50" s="242"/>
      <c r="AG50" s="242"/>
    </row>
    <row r="51" spans="1:33" ht="47.25" customHeight="1" x14ac:dyDescent="0.25">
      <c r="A51" s="243" t="s">
        <v>166</v>
      </c>
      <c r="B51" s="243"/>
      <c r="C51" s="243"/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3"/>
      <c r="V51" s="243"/>
      <c r="W51" s="243"/>
      <c r="X51" s="243"/>
      <c r="Y51" s="243"/>
      <c r="Z51" s="243"/>
      <c r="AA51" s="243"/>
      <c r="AB51" s="243"/>
      <c r="AC51" s="243"/>
      <c r="AD51" s="243"/>
      <c r="AE51" s="243"/>
      <c r="AF51" s="243"/>
      <c r="AG51" s="243"/>
    </row>
    <row r="52" spans="1:33" ht="34.5" customHeight="1" x14ac:dyDescent="0.25">
      <c r="A52" s="242" t="s">
        <v>165</v>
      </c>
      <c r="B52" s="242"/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42"/>
      <c r="O52" s="242"/>
      <c r="P52" s="242"/>
      <c r="Q52" s="242"/>
      <c r="R52" s="242"/>
      <c r="S52" s="242"/>
      <c r="T52" s="242"/>
      <c r="U52" s="242"/>
      <c r="V52" s="242"/>
      <c r="W52" s="242"/>
      <c r="X52" s="242"/>
      <c r="Y52" s="242"/>
      <c r="Z52" s="242"/>
      <c r="AA52" s="242"/>
      <c r="AB52" s="242"/>
      <c r="AC52" s="242"/>
      <c r="AD52" s="242"/>
      <c r="AE52" s="242"/>
      <c r="AF52" s="242"/>
      <c r="AG52" s="242"/>
    </row>
  </sheetData>
  <mergeCells count="64">
    <mergeCell ref="AE5:AE6"/>
    <mergeCell ref="G33:G34"/>
    <mergeCell ref="H33:H34"/>
    <mergeCell ref="I33:I34"/>
    <mergeCell ref="J33:J34"/>
    <mergeCell ref="A52:AG52"/>
    <mergeCell ref="A51:AG51"/>
    <mergeCell ref="E33:E34"/>
    <mergeCell ref="A49:B49"/>
    <mergeCell ref="A50:AG50"/>
    <mergeCell ref="AF32:AF34"/>
    <mergeCell ref="AG32:AG34"/>
    <mergeCell ref="D33:D34"/>
    <mergeCell ref="J32:W32"/>
    <mergeCell ref="X32:Z32"/>
    <mergeCell ref="U33:W33"/>
    <mergeCell ref="C4:C6"/>
    <mergeCell ref="H5:H6"/>
    <mergeCell ref="K33:K34"/>
    <mergeCell ref="L33:N33"/>
    <mergeCell ref="A32:A34"/>
    <mergeCell ref="B32:B34"/>
    <mergeCell ref="I5:I6"/>
    <mergeCell ref="J5:J6"/>
    <mergeCell ref="K5:K6"/>
    <mergeCell ref="C32:C34"/>
    <mergeCell ref="D32:I32"/>
    <mergeCell ref="B4:B6"/>
    <mergeCell ref="J4:W4"/>
    <mergeCell ref="O33:Q33"/>
    <mergeCell ref="R33:T33"/>
    <mergeCell ref="F33:F34"/>
    <mergeCell ref="Y2:AG2"/>
    <mergeCell ref="AC33:AC34"/>
    <mergeCell ref="AD33:AD34"/>
    <mergeCell ref="AE33:AE34"/>
    <mergeCell ref="A3:AG3"/>
    <mergeCell ref="A4:A6"/>
    <mergeCell ref="X33:X34"/>
    <mergeCell ref="Y33:Y34"/>
    <mergeCell ref="Z33:Z34"/>
    <mergeCell ref="AB33:AB34"/>
    <mergeCell ref="AA32:AA34"/>
    <mergeCell ref="AB32:AE32"/>
    <mergeCell ref="X4:Z4"/>
    <mergeCell ref="X5:X6"/>
    <mergeCell ref="Y5:Y6"/>
    <mergeCell ref="Z5:Z6"/>
    <mergeCell ref="AG4:AG6"/>
    <mergeCell ref="G5:G6"/>
    <mergeCell ref="AA4:AA6"/>
    <mergeCell ref="R5:T5"/>
    <mergeCell ref="L5:N5"/>
    <mergeCell ref="U5:W5"/>
    <mergeCell ref="D4:I4"/>
    <mergeCell ref="D5:D6"/>
    <mergeCell ref="E5:E6"/>
    <mergeCell ref="F5:F6"/>
    <mergeCell ref="O5:Q5"/>
    <mergeCell ref="AB4:AE4"/>
    <mergeCell ref="AF4:AF6"/>
    <mergeCell ref="AB5:AB6"/>
    <mergeCell ref="AC5:AC6"/>
    <mergeCell ref="AD5:AD6"/>
  </mergeCells>
  <phoneticPr fontId="20" type="noConversion"/>
  <pageMargins left="0.31496062992125984" right="0.31496062992125984" top="1.1417322834645669" bottom="0.35433070866141736" header="0" footer="0"/>
  <pageSetup paperSize="9" scale="45" fitToHeight="0" orientation="landscape" r:id="rId1"/>
  <colBreaks count="1" manualBreakCount="1">
    <brk id="3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Прил.1</vt:lpstr>
      <vt:lpstr>Прил.2</vt:lpstr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2017-03-03T12:02:56Z</cp:lastPrinted>
  <dcterms:created xsi:type="dcterms:W3CDTF">2006-09-28T05:33:49Z</dcterms:created>
  <dcterms:modified xsi:type="dcterms:W3CDTF">2018-02-27T12:38:30Z</dcterms:modified>
</cp:coreProperties>
</file>